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Palm Salmiya P&amp;L" sheetId="2" r:id="rId1"/>
    <sheet name="Sheet1" sheetId="1" r:id="rId2"/>
  </sheets>
  <externalReferences>
    <externalReference r:id="rId3"/>
  </externalReferences>
  <definedNames>
    <definedName name="_xlnm._FilterDatabase" localSheetId="0" hidden="1">'Palm Salmiya P&amp;L'!$7:$407</definedName>
    <definedName name="_xlnm.Print_Area" localSheetId="0">'Palm Salmiya P&amp;L'!$A$1:$P$370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448" i="2" l="1"/>
  <c r="AO448" i="2"/>
  <c r="AP447" i="2"/>
  <c r="AO447" i="2"/>
  <c r="AP446" i="2"/>
  <c r="AO446" i="2"/>
  <c r="AP445" i="2"/>
  <c r="AO445" i="2"/>
  <c r="AP444" i="2"/>
  <c r="AO444" i="2"/>
  <c r="AP443" i="2"/>
  <c r="AO443" i="2"/>
  <c r="AP442" i="2"/>
  <c r="AO442" i="2"/>
  <c r="AP441" i="2"/>
  <c r="AO441" i="2"/>
  <c r="AP440" i="2"/>
  <c r="AO440" i="2"/>
  <c r="AP439" i="2"/>
  <c r="AO439" i="2"/>
  <c r="AP438" i="2"/>
  <c r="AO438" i="2"/>
  <c r="AP437" i="2"/>
  <c r="AO437" i="2"/>
  <c r="AP436" i="2"/>
  <c r="AO436" i="2"/>
  <c r="AP435" i="2"/>
  <c r="AO435" i="2"/>
  <c r="AP434" i="2"/>
  <c r="AO434" i="2"/>
  <c r="AP433" i="2"/>
  <c r="AO433" i="2"/>
  <c r="AP432" i="2"/>
  <c r="AO432" i="2"/>
  <c r="AP431" i="2"/>
  <c r="AO431" i="2"/>
  <c r="AP430" i="2"/>
  <c r="AO430" i="2"/>
  <c r="AP429" i="2"/>
  <c r="AO429" i="2"/>
  <c r="AP428" i="2"/>
  <c r="AO428" i="2"/>
  <c r="AP427" i="2"/>
  <c r="AO427" i="2"/>
  <c r="AP426" i="2"/>
  <c r="AO426" i="2"/>
  <c r="AP425" i="2"/>
  <c r="AO425" i="2"/>
  <c r="AP424" i="2"/>
  <c r="AO424" i="2"/>
  <c r="AP423" i="2"/>
  <c r="AO423" i="2"/>
  <c r="AP422" i="2"/>
  <c r="AO422" i="2"/>
  <c r="AP421" i="2"/>
  <c r="AO421" i="2"/>
  <c r="AP420" i="2"/>
  <c r="AO420" i="2"/>
  <c r="AP419" i="2"/>
  <c r="AO419" i="2"/>
  <c r="AP418" i="2"/>
  <c r="AO418" i="2"/>
  <c r="AP417" i="2"/>
  <c r="AO417" i="2"/>
  <c r="AP416" i="2"/>
  <c r="AO416" i="2"/>
  <c r="AP415" i="2"/>
  <c r="AO415" i="2"/>
  <c r="AP414" i="2"/>
  <c r="AO414" i="2"/>
  <c r="AP413" i="2"/>
  <c r="AO413" i="2"/>
  <c r="AP412" i="2"/>
  <c r="AO412" i="2"/>
  <c r="AP411" i="2"/>
  <c r="AO411" i="2"/>
  <c r="AP410" i="2"/>
  <c r="AO410" i="2"/>
  <c r="AP409" i="2"/>
  <c r="AO409" i="2"/>
  <c r="AP408" i="2"/>
  <c r="AO408" i="2"/>
  <c r="AP407" i="2"/>
  <c r="AO407" i="2"/>
  <c r="AP406" i="2"/>
  <c r="AO406" i="2"/>
  <c r="AP405" i="2"/>
  <c r="AO405" i="2"/>
  <c r="AP404" i="2"/>
  <c r="AO404" i="2"/>
  <c r="AP403" i="2"/>
  <c r="AO403" i="2"/>
  <c r="AP402" i="2"/>
  <c r="AO402" i="2"/>
  <c r="AP401" i="2"/>
  <c r="AO401" i="2"/>
  <c r="AP400" i="2"/>
  <c r="AO400" i="2"/>
  <c r="AP399" i="2"/>
  <c r="AO399" i="2"/>
  <c r="AP398" i="2"/>
  <c r="AO398" i="2"/>
  <c r="AP397" i="2"/>
  <c r="AO397" i="2"/>
  <c r="AP396" i="2"/>
  <c r="AO396" i="2"/>
  <c r="AP395" i="2"/>
  <c r="AO395" i="2"/>
  <c r="AP394" i="2"/>
  <c r="AO394" i="2"/>
  <c r="AP393" i="2"/>
  <c r="AO393" i="2"/>
  <c r="AP392" i="2"/>
  <c r="AO392" i="2"/>
  <c r="AP391" i="2"/>
  <c r="AO391" i="2"/>
  <c r="AP390" i="2"/>
  <c r="AO390" i="2"/>
  <c r="AP389" i="2"/>
  <c r="AO389" i="2"/>
  <c r="AP388" i="2"/>
  <c r="AO388" i="2"/>
  <c r="AP387" i="2"/>
  <c r="AO387" i="2"/>
  <c r="AP386" i="2"/>
  <c r="AO386" i="2"/>
  <c r="AP385" i="2"/>
  <c r="AO385" i="2"/>
  <c r="AP384" i="2"/>
  <c r="AO384" i="2"/>
  <c r="AP383" i="2"/>
  <c r="AO383" i="2"/>
  <c r="AP382" i="2"/>
  <c r="AO382" i="2"/>
  <c r="AP381" i="2"/>
  <c r="AO381" i="2"/>
  <c r="AP380" i="2"/>
  <c r="AO380" i="2"/>
  <c r="AP379" i="2"/>
  <c r="AO379" i="2"/>
  <c r="AP378" i="2"/>
  <c r="AO378" i="2"/>
  <c r="AP377" i="2"/>
  <c r="AO377" i="2"/>
  <c r="AP376" i="2"/>
  <c r="AO376" i="2"/>
  <c r="AP375" i="2"/>
  <c r="AO375" i="2"/>
  <c r="AP374" i="2"/>
  <c r="AO374" i="2"/>
  <c r="AP373" i="2"/>
  <c r="AO373" i="2"/>
  <c r="AP372" i="2"/>
  <c r="AO372" i="2"/>
  <c r="AP371" i="2"/>
  <c r="AO371" i="2"/>
  <c r="AP370" i="2"/>
  <c r="AO370" i="2"/>
  <c r="B370" i="2"/>
  <c r="AP369" i="2"/>
  <c r="AO369" i="2"/>
  <c r="B369" i="2"/>
  <c r="AP368" i="2"/>
  <c r="AO368" i="2"/>
  <c r="B368" i="2"/>
  <c r="AP367" i="2"/>
  <c r="AO367" i="2"/>
  <c r="B367" i="2"/>
  <c r="AP366" i="2"/>
  <c r="AO366" i="2"/>
  <c r="B366" i="2"/>
  <c r="AP365" i="2"/>
  <c r="AO365" i="2"/>
  <c r="B365" i="2"/>
  <c r="AP364" i="2"/>
  <c r="AO364" i="2"/>
  <c r="B364" i="2"/>
  <c r="AP363" i="2"/>
  <c r="AO363" i="2"/>
  <c r="B363" i="2"/>
  <c r="AP362" i="2"/>
  <c r="AO362" i="2"/>
  <c r="B362" i="2"/>
  <c r="AP361" i="2"/>
  <c r="AO361" i="2"/>
  <c r="B361" i="2"/>
  <c r="AP360" i="2"/>
  <c r="AO360" i="2"/>
  <c r="B360" i="2"/>
  <c r="AP359" i="2"/>
  <c r="AO359" i="2"/>
  <c r="B359" i="2"/>
  <c r="AP358" i="2"/>
  <c r="AO358" i="2"/>
  <c r="AP357" i="2"/>
  <c r="AO357" i="2"/>
  <c r="AP356" i="2"/>
  <c r="AO356" i="2"/>
  <c r="AP355" i="2"/>
  <c r="AO355" i="2"/>
  <c r="AO354" i="2"/>
  <c r="O354" i="2" s="1"/>
  <c r="AH354" i="2"/>
  <c r="H354" i="2"/>
  <c r="AP353" i="2"/>
  <c r="AO353" i="2"/>
  <c r="AP352" i="2"/>
  <c r="AO352" i="2"/>
  <c r="AP351" i="2"/>
  <c r="AO351" i="2"/>
  <c r="AP350" i="2"/>
  <c r="AO350" i="2"/>
  <c r="AP349" i="2"/>
  <c r="AO349" i="2"/>
  <c r="AP348" i="2"/>
  <c r="AO348" i="2"/>
  <c r="AP346" i="2"/>
  <c r="AO346" i="2"/>
  <c r="AP345" i="2"/>
  <c r="AO345" i="2"/>
  <c r="AO344" i="2"/>
  <c r="O344" i="2" s="1"/>
  <c r="H344" i="2"/>
  <c r="AP343" i="2"/>
  <c r="AO343" i="2"/>
  <c r="B343" i="2"/>
  <c r="AP342" i="2"/>
  <c r="AO342" i="2"/>
  <c r="AP341" i="2"/>
  <c r="AO341" i="2"/>
  <c r="AH340" i="2"/>
  <c r="AG340" i="2"/>
  <c r="H340" i="2" s="1"/>
  <c r="AF340" i="2"/>
  <c r="AE340" i="2"/>
  <c r="AD340" i="2"/>
  <c r="AC340" i="2"/>
  <c r="AB340" i="2"/>
  <c r="AA340" i="2"/>
  <c r="Z340" i="2"/>
  <c r="Y340" i="2"/>
  <c r="X340" i="2"/>
  <c r="W340" i="2"/>
  <c r="V340" i="2"/>
  <c r="U340" i="2"/>
  <c r="T340" i="2"/>
  <c r="S340" i="2"/>
  <c r="R340" i="2"/>
  <c r="Q340" i="2"/>
  <c r="AO340" i="2" s="1"/>
  <c r="O340" i="2" s="1"/>
  <c r="D340" i="2"/>
  <c r="AH339" i="2"/>
  <c r="AG339" i="2"/>
  <c r="H339" i="2" s="1"/>
  <c r="AF339" i="2"/>
  <c r="AE339" i="2"/>
  <c r="AD339" i="2"/>
  <c r="AC339" i="2"/>
  <c r="AB339" i="2"/>
  <c r="AA339" i="2"/>
  <c r="Z339" i="2"/>
  <c r="Y339" i="2"/>
  <c r="X339" i="2"/>
  <c r="W339" i="2"/>
  <c r="V339" i="2"/>
  <c r="U339" i="2"/>
  <c r="T339" i="2"/>
  <c r="S339" i="2"/>
  <c r="AO339" i="2" s="1"/>
  <c r="O339" i="2" s="1"/>
  <c r="R339" i="2"/>
  <c r="Q339" i="2"/>
  <c r="D339" i="2"/>
  <c r="AP338" i="2"/>
  <c r="AO338" i="2"/>
  <c r="O338" i="2" s="1"/>
  <c r="K338" i="2"/>
  <c r="H338" i="2"/>
  <c r="D338" i="2"/>
  <c r="AP337" i="2"/>
  <c r="K337" i="2" s="1"/>
  <c r="AO337" i="2"/>
  <c r="O337" i="2" s="1"/>
  <c r="H337" i="2"/>
  <c r="D337" i="2"/>
  <c r="AP336" i="2"/>
  <c r="K336" i="2" s="1"/>
  <c r="AO336" i="2"/>
  <c r="O336" i="2"/>
  <c r="H336" i="2"/>
  <c r="D336" i="2"/>
  <c r="AP335" i="2"/>
  <c r="K335" i="2" s="1"/>
  <c r="AO335" i="2"/>
  <c r="O335" i="2"/>
  <c r="H335" i="2"/>
  <c r="D335" i="2"/>
  <c r="AP334" i="2"/>
  <c r="AO334" i="2"/>
  <c r="AP333" i="2"/>
  <c r="AO333" i="2"/>
  <c r="O333" i="2" s="1"/>
  <c r="K333" i="2"/>
  <c r="H333" i="2"/>
  <c r="D333" i="2"/>
  <c r="AP332" i="2"/>
  <c r="K332" i="2" s="1"/>
  <c r="AO332" i="2"/>
  <c r="O332" i="2" s="1"/>
  <c r="H332" i="2"/>
  <c r="D332" i="2"/>
  <c r="AP331" i="2"/>
  <c r="AO331" i="2"/>
  <c r="AP330" i="2"/>
  <c r="AO330" i="2"/>
  <c r="AP329" i="2"/>
  <c r="AO329" i="2"/>
  <c r="AP328" i="2"/>
  <c r="AO328" i="2"/>
  <c r="AP327" i="2"/>
  <c r="AO327" i="2"/>
  <c r="AP326" i="2"/>
  <c r="AO326" i="2"/>
  <c r="M326" i="2"/>
  <c r="N312" i="2" s="1"/>
  <c r="F326" i="2"/>
  <c r="G326" i="2" s="1"/>
  <c r="AP325" i="2"/>
  <c r="AO325" i="2"/>
  <c r="O325" i="2"/>
  <c r="K325" i="2"/>
  <c r="H325" i="2"/>
  <c r="G325" i="2"/>
  <c r="D325" i="2"/>
  <c r="AP324" i="2"/>
  <c r="K324" i="2" s="1"/>
  <c r="AO324" i="2"/>
  <c r="O324" i="2"/>
  <c r="H324" i="2"/>
  <c r="G324" i="2"/>
  <c r="D324" i="2"/>
  <c r="AH323" i="2"/>
  <c r="D323" i="2" s="1"/>
  <c r="AG323" i="2"/>
  <c r="H323" i="2" s="1"/>
  <c r="AF323" i="2"/>
  <c r="AE323" i="2"/>
  <c r="AD323" i="2"/>
  <c r="AC323" i="2"/>
  <c r="AB323" i="2"/>
  <c r="AA323" i="2"/>
  <c r="Z323" i="2"/>
  <c r="Y323" i="2"/>
  <c r="X323" i="2"/>
  <c r="W323" i="2"/>
  <c r="V323" i="2"/>
  <c r="U323" i="2"/>
  <c r="T323" i="2"/>
  <c r="S323" i="2"/>
  <c r="R323" i="2"/>
  <c r="Q323" i="2"/>
  <c r="G323" i="2"/>
  <c r="AH322" i="2"/>
  <c r="AG322" i="2"/>
  <c r="H322" i="2" s="1"/>
  <c r="AF322" i="2"/>
  <c r="AE322" i="2"/>
  <c r="AD322" i="2"/>
  <c r="AC322" i="2"/>
  <c r="AB322" i="2"/>
  <c r="AA322" i="2"/>
  <c r="Z322" i="2"/>
  <c r="Y322" i="2"/>
  <c r="X322" i="2"/>
  <c r="W322" i="2"/>
  <c r="V322" i="2"/>
  <c r="U322" i="2"/>
  <c r="T322" i="2"/>
  <c r="S322" i="2"/>
  <c r="R322" i="2"/>
  <c r="Q322" i="2"/>
  <c r="G322" i="2"/>
  <c r="D322" i="2"/>
  <c r="AP321" i="2"/>
  <c r="K321" i="2" s="1"/>
  <c r="AO321" i="2"/>
  <c r="O321" i="2"/>
  <c r="H321" i="2"/>
  <c r="G321" i="2"/>
  <c r="D321" i="2"/>
  <c r="AP320" i="2"/>
  <c r="K320" i="2" s="1"/>
  <c r="AO320" i="2"/>
  <c r="O320" i="2" s="1"/>
  <c r="H320" i="2"/>
  <c r="D320" i="2"/>
  <c r="AP319" i="2"/>
  <c r="K319" i="2" s="1"/>
  <c r="AO319" i="2"/>
  <c r="O319" i="2"/>
  <c r="H319" i="2"/>
  <c r="G319" i="2"/>
  <c r="D319" i="2"/>
  <c r="AP318" i="2"/>
  <c r="AO318" i="2"/>
  <c r="O318" i="2" s="1"/>
  <c r="K318" i="2"/>
  <c r="H318" i="2"/>
  <c r="G318" i="2"/>
  <c r="D318" i="2"/>
  <c r="AP317" i="2"/>
  <c r="K317" i="2" s="1"/>
  <c r="AO317" i="2"/>
  <c r="O317" i="2" s="1"/>
  <c r="H317" i="2"/>
  <c r="G317" i="2"/>
  <c r="D317" i="2"/>
  <c r="AP316" i="2"/>
  <c r="K316" i="2" s="1"/>
  <c r="AO316" i="2"/>
  <c r="O316" i="2" s="1"/>
  <c r="H316" i="2"/>
  <c r="G316" i="2"/>
  <c r="D316" i="2"/>
  <c r="AH315" i="2"/>
  <c r="AG315" i="2"/>
  <c r="H315" i="2" s="1"/>
  <c r="AF315" i="2"/>
  <c r="AE315" i="2"/>
  <c r="AD315" i="2"/>
  <c r="AC315" i="2"/>
  <c r="AB315" i="2"/>
  <c r="AA315" i="2"/>
  <c r="Z315" i="2"/>
  <c r="Y315" i="2"/>
  <c r="X315" i="2"/>
  <c r="W315" i="2"/>
  <c r="V315" i="2"/>
  <c r="U315" i="2"/>
  <c r="T315" i="2"/>
  <c r="S315" i="2"/>
  <c r="R315" i="2"/>
  <c r="Q315" i="2"/>
  <c r="G315" i="2"/>
  <c r="D315" i="2"/>
  <c r="AP314" i="2"/>
  <c r="AO314" i="2"/>
  <c r="O314" i="2"/>
  <c r="K314" i="2"/>
  <c r="H314" i="2"/>
  <c r="G314" i="2"/>
  <c r="D314" i="2"/>
  <c r="AP313" i="2"/>
  <c r="K313" i="2" s="1"/>
  <c r="AO313" i="2"/>
  <c r="O313" i="2" s="1"/>
  <c r="H313" i="2"/>
  <c r="G313" i="2"/>
  <c r="D313" i="2"/>
  <c r="AP312" i="2"/>
  <c r="K312" i="2" s="1"/>
  <c r="AO312" i="2"/>
  <c r="O312" i="2"/>
  <c r="H312" i="2"/>
  <c r="G312" i="2"/>
  <c r="D312" i="2"/>
  <c r="AP311" i="2"/>
  <c r="K311" i="2" s="1"/>
  <c r="AO311" i="2"/>
  <c r="O311" i="2"/>
  <c r="H311" i="2"/>
  <c r="G311" i="2"/>
  <c r="D311" i="2"/>
  <c r="AP310" i="2"/>
  <c r="K310" i="2" s="1"/>
  <c r="AO310" i="2"/>
  <c r="O310" i="2" s="1"/>
  <c r="H310" i="2"/>
  <c r="G310" i="2"/>
  <c r="D310" i="2"/>
  <c r="AP309" i="2"/>
  <c r="K309" i="2" s="1"/>
  <c r="AO309" i="2"/>
  <c r="O309" i="2" s="1"/>
  <c r="H309" i="2"/>
  <c r="G309" i="2"/>
  <c r="D309" i="2"/>
  <c r="AH308" i="2"/>
  <c r="AG308" i="2"/>
  <c r="H308" i="2" s="1"/>
  <c r="H326" i="2" s="1"/>
  <c r="I319" i="2" s="1"/>
  <c r="AF308" i="2"/>
  <c r="AE308" i="2"/>
  <c r="AD308" i="2"/>
  <c r="AC308" i="2"/>
  <c r="AB308" i="2"/>
  <c r="AA308" i="2"/>
  <c r="Z308" i="2"/>
  <c r="Y308" i="2"/>
  <c r="X308" i="2"/>
  <c r="W308" i="2"/>
  <c r="V308" i="2"/>
  <c r="U308" i="2"/>
  <c r="T308" i="2"/>
  <c r="S308" i="2"/>
  <c r="R308" i="2"/>
  <c r="Q308" i="2"/>
  <c r="G308" i="2"/>
  <c r="D308" i="2"/>
  <c r="AP307" i="2"/>
  <c r="AO307" i="2"/>
  <c r="AP306" i="2"/>
  <c r="AO306" i="2"/>
  <c r="AP305" i="2"/>
  <c r="AO305" i="2"/>
  <c r="M305" i="2"/>
  <c r="N302" i="2" s="1"/>
  <c r="F305" i="2"/>
  <c r="G301" i="2" s="1"/>
  <c r="AP304" i="2"/>
  <c r="K304" i="2" s="1"/>
  <c r="AO304" i="2"/>
  <c r="O304" i="2" s="1"/>
  <c r="H304" i="2"/>
  <c r="D304" i="2"/>
  <c r="AP303" i="2"/>
  <c r="K303" i="2" s="1"/>
  <c r="AO303" i="2"/>
  <c r="O303" i="2"/>
  <c r="H303" i="2"/>
  <c r="D303" i="2"/>
  <c r="AP302" i="2"/>
  <c r="K302" i="2" s="1"/>
  <c r="AO302" i="2"/>
  <c r="O302" i="2" s="1"/>
  <c r="H302" i="2"/>
  <c r="D302" i="2"/>
  <c r="AP301" i="2"/>
  <c r="K301" i="2" s="1"/>
  <c r="AO301" i="2"/>
  <c r="O301" i="2" s="1"/>
  <c r="H301" i="2"/>
  <c r="D301" i="2"/>
  <c r="AP300" i="2"/>
  <c r="AO300" i="2"/>
  <c r="O300" i="2" s="1"/>
  <c r="K300" i="2"/>
  <c r="H300" i="2"/>
  <c r="H305" i="2" s="1"/>
  <c r="D300" i="2"/>
  <c r="AP299" i="2"/>
  <c r="AO299" i="2"/>
  <c r="AP298" i="2"/>
  <c r="AO298" i="2"/>
  <c r="AP297" i="2"/>
  <c r="AO297" i="2"/>
  <c r="AP296" i="2"/>
  <c r="AO296" i="2"/>
  <c r="B296" i="2"/>
  <c r="AP295" i="2"/>
  <c r="AO295" i="2"/>
  <c r="AP294" i="2"/>
  <c r="AO294" i="2"/>
  <c r="AP293" i="2"/>
  <c r="AO293" i="2"/>
  <c r="AP292" i="2"/>
  <c r="AO292" i="2"/>
  <c r="AP291" i="2"/>
  <c r="AO291" i="2"/>
  <c r="AP290" i="2"/>
  <c r="AO290" i="2"/>
  <c r="M290" i="2"/>
  <c r="F290" i="2"/>
  <c r="AP289" i="2"/>
  <c r="AO289" i="2"/>
  <c r="AP288" i="2"/>
  <c r="K288" i="2" s="1"/>
  <c r="AO288" i="2"/>
  <c r="O288" i="2"/>
  <c r="H288" i="2"/>
  <c r="D288" i="2"/>
  <c r="D290" i="2" s="1"/>
  <c r="AP287" i="2"/>
  <c r="AO287" i="2"/>
  <c r="O287" i="2" s="1"/>
  <c r="K287" i="2"/>
  <c r="H287" i="2"/>
  <c r="D287" i="2"/>
  <c r="AP286" i="2"/>
  <c r="K286" i="2" s="1"/>
  <c r="AO286" i="2"/>
  <c r="O286" i="2"/>
  <c r="H286" i="2"/>
  <c r="D286" i="2"/>
  <c r="AH285" i="2"/>
  <c r="D285" i="2" s="1"/>
  <c r="AG285" i="2"/>
  <c r="AF285" i="2"/>
  <c r="AE285" i="2"/>
  <c r="AD285" i="2"/>
  <c r="AC285" i="2"/>
  <c r="AB285" i="2"/>
  <c r="AA285" i="2"/>
  <c r="Z285" i="2"/>
  <c r="Y285" i="2"/>
  <c r="X285" i="2"/>
  <c r="W285" i="2"/>
  <c r="V285" i="2"/>
  <c r="U285" i="2"/>
  <c r="T285" i="2"/>
  <c r="S285" i="2"/>
  <c r="R285" i="2"/>
  <c r="Q285" i="2"/>
  <c r="H285" i="2"/>
  <c r="AP284" i="2"/>
  <c r="AO284" i="2"/>
  <c r="AP283" i="2"/>
  <c r="AO283" i="2"/>
  <c r="AP282" i="2"/>
  <c r="AO282" i="2"/>
  <c r="AP281" i="2"/>
  <c r="AO281" i="2"/>
  <c r="AP280" i="2"/>
  <c r="AO280" i="2"/>
  <c r="AP279" i="2"/>
  <c r="AO279" i="2"/>
  <c r="M279" i="2"/>
  <c r="F279" i="2"/>
  <c r="AH278" i="2"/>
  <c r="D278" i="2" s="1"/>
  <c r="AG278" i="2"/>
  <c r="AF278" i="2"/>
  <c r="AE278" i="2"/>
  <c r="AD278" i="2"/>
  <c r="AC278" i="2"/>
  <c r="AB278" i="2"/>
  <c r="AA278" i="2"/>
  <c r="Z278" i="2"/>
  <c r="Y278" i="2"/>
  <c r="X278" i="2"/>
  <c r="W278" i="2"/>
  <c r="V278" i="2"/>
  <c r="U278" i="2"/>
  <c r="T278" i="2"/>
  <c r="S278" i="2"/>
  <c r="R278" i="2"/>
  <c r="Q278" i="2"/>
  <c r="H278" i="2"/>
  <c r="AP277" i="2"/>
  <c r="K277" i="2" s="1"/>
  <c r="AO277" i="2"/>
  <c r="O277" i="2" s="1"/>
  <c r="H277" i="2"/>
  <c r="D277" i="2"/>
  <c r="AH276" i="2"/>
  <c r="D276" i="2" s="1"/>
  <c r="AG276" i="2"/>
  <c r="AF276" i="2"/>
  <c r="AE276" i="2"/>
  <c r="AD276" i="2"/>
  <c r="AC276" i="2"/>
  <c r="AB276" i="2"/>
  <c r="AA276" i="2"/>
  <c r="Z276" i="2"/>
  <c r="Y276" i="2"/>
  <c r="X276" i="2"/>
  <c r="W276" i="2"/>
  <c r="V276" i="2"/>
  <c r="U276" i="2"/>
  <c r="T276" i="2"/>
  <c r="S276" i="2"/>
  <c r="R276" i="2"/>
  <c r="Q276" i="2"/>
  <c r="H276" i="2"/>
  <c r="AP275" i="2"/>
  <c r="K275" i="2" s="1"/>
  <c r="AO275" i="2"/>
  <c r="O275" i="2" s="1"/>
  <c r="H275" i="2"/>
  <c r="D275" i="2"/>
  <c r="AP274" i="2"/>
  <c r="K274" i="2" s="1"/>
  <c r="AO274" i="2"/>
  <c r="O274" i="2" s="1"/>
  <c r="H274" i="2"/>
  <c r="D274" i="2"/>
  <c r="AP273" i="2"/>
  <c r="AO273" i="2"/>
  <c r="O273" i="2" s="1"/>
  <c r="K273" i="2"/>
  <c r="H273" i="2"/>
  <c r="D273" i="2"/>
  <c r="AP272" i="2"/>
  <c r="AO272" i="2"/>
  <c r="O272" i="2" s="1"/>
  <c r="K272" i="2"/>
  <c r="H272" i="2"/>
  <c r="D272" i="2"/>
  <c r="AP271" i="2"/>
  <c r="AO271" i="2"/>
  <c r="O271" i="2" s="1"/>
  <c r="K271" i="2"/>
  <c r="H271" i="2"/>
  <c r="D271" i="2"/>
  <c r="AP270" i="2"/>
  <c r="K270" i="2" s="1"/>
  <c r="AO270" i="2"/>
  <c r="O270" i="2" s="1"/>
  <c r="H270" i="2"/>
  <c r="D270" i="2"/>
  <c r="AP269" i="2"/>
  <c r="K269" i="2" s="1"/>
  <c r="AO269" i="2"/>
  <c r="O269" i="2" s="1"/>
  <c r="H269" i="2"/>
  <c r="D269" i="2"/>
  <c r="AP268" i="2"/>
  <c r="AO268" i="2"/>
  <c r="O268" i="2" s="1"/>
  <c r="K268" i="2"/>
  <c r="H268" i="2"/>
  <c r="D268" i="2"/>
  <c r="AP267" i="2"/>
  <c r="K267" i="2" s="1"/>
  <c r="AO267" i="2"/>
  <c r="O267" i="2" s="1"/>
  <c r="H267" i="2"/>
  <c r="D267" i="2"/>
  <c r="AP266" i="2"/>
  <c r="K266" i="2" s="1"/>
  <c r="AO266" i="2"/>
  <c r="O266" i="2" s="1"/>
  <c r="H266" i="2"/>
  <c r="D266" i="2"/>
  <c r="AP265" i="2"/>
  <c r="K265" i="2" s="1"/>
  <c r="AO265" i="2"/>
  <c r="O265" i="2" s="1"/>
  <c r="H265" i="2"/>
  <c r="D265" i="2"/>
  <c r="AP264" i="2"/>
  <c r="K264" i="2" s="1"/>
  <c r="AO264" i="2"/>
  <c r="O264" i="2" s="1"/>
  <c r="H264" i="2"/>
  <c r="D264" i="2"/>
  <c r="AH263" i="2"/>
  <c r="AG263" i="2"/>
  <c r="AF263" i="2"/>
  <c r="AE263" i="2"/>
  <c r="AD263" i="2"/>
  <c r="AC263" i="2"/>
  <c r="AB263" i="2"/>
  <c r="AA263" i="2"/>
  <c r="Z263" i="2"/>
  <c r="Y263" i="2"/>
  <c r="X263" i="2"/>
  <c r="W263" i="2"/>
  <c r="V263" i="2"/>
  <c r="U263" i="2"/>
  <c r="T263" i="2"/>
  <c r="S263" i="2"/>
  <c r="AO263" i="2" s="1"/>
  <c r="O263" i="2" s="1"/>
  <c r="R263" i="2"/>
  <c r="Q263" i="2"/>
  <c r="H263" i="2"/>
  <c r="D263" i="2"/>
  <c r="AP262" i="2"/>
  <c r="K262" i="2" s="1"/>
  <c r="AO262" i="2"/>
  <c r="O262" i="2" s="1"/>
  <c r="H262" i="2"/>
  <c r="D262" i="2"/>
  <c r="AH261" i="2"/>
  <c r="AG261" i="2"/>
  <c r="H261" i="2" s="1"/>
  <c r="AF261" i="2"/>
  <c r="AE261" i="2"/>
  <c r="AD261" i="2"/>
  <c r="AC261" i="2"/>
  <c r="AB261" i="2"/>
  <c r="AA261" i="2"/>
  <c r="Z261" i="2"/>
  <c r="Y261" i="2"/>
  <c r="X261" i="2"/>
  <c r="W261" i="2"/>
  <c r="V261" i="2"/>
  <c r="U261" i="2"/>
  <c r="T261" i="2"/>
  <c r="S261" i="2"/>
  <c r="R261" i="2"/>
  <c r="Q261" i="2"/>
  <c r="D261" i="2"/>
  <c r="AP260" i="2"/>
  <c r="K260" i="2" s="1"/>
  <c r="AO260" i="2"/>
  <c r="O260" i="2"/>
  <c r="H260" i="2"/>
  <c r="D260" i="2"/>
  <c r="AP259" i="2"/>
  <c r="K259" i="2" s="1"/>
  <c r="AO259" i="2"/>
  <c r="O259" i="2" s="1"/>
  <c r="H259" i="2"/>
  <c r="D259" i="2"/>
  <c r="AP258" i="2"/>
  <c r="AO258" i="2"/>
  <c r="O258" i="2"/>
  <c r="K258" i="2"/>
  <c r="H258" i="2"/>
  <c r="D258" i="2"/>
  <c r="AP257" i="2"/>
  <c r="K257" i="2" s="1"/>
  <c r="AO257" i="2"/>
  <c r="O257" i="2" s="1"/>
  <c r="H257" i="2"/>
  <c r="D257" i="2"/>
  <c r="AP256" i="2"/>
  <c r="K256" i="2" s="1"/>
  <c r="AO256" i="2"/>
  <c r="O256" i="2" s="1"/>
  <c r="H256" i="2"/>
  <c r="D256" i="2"/>
  <c r="AP255" i="2"/>
  <c r="K255" i="2" s="1"/>
  <c r="AO255" i="2"/>
  <c r="O255" i="2" s="1"/>
  <c r="H255" i="2"/>
  <c r="D255" i="2"/>
  <c r="AP254" i="2"/>
  <c r="K254" i="2" s="1"/>
  <c r="AO254" i="2"/>
  <c r="O254" i="2" s="1"/>
  <c r="H254" i="2"/>
  <c r="D254" i="2"/>
  <c r="AP253" i="2"/>
  <c r="K253" i="2" s="1"/>
  <c r="AO253" i="2"/>
  <c r="O253" i="2" s="1"/>
  <c r="H253" i="2"/>
  <c r="D253" i="2"/>
  <c r="AP252" i="2"/>
  <c r="AO252" i="2"/>
  <c r="O252" i="2" s="1"/>
  <c r="K252" i="2"/>
  <c r="H252" i="2"/>
  <c r="D252" i="2"/>
  <c r="AP251" i="2"/>
  <c r="K251" i="2" s="1"/>
  <c r="AO251" i="2"/>
  <c r="O251" i="2"/>
  <c r="H251" i="2"/>
  <c r="D251" i="2"/>
  <c r="AH250" i="2"/>
  <c r="D250" i="2" s="1"/>
  <c r="AG250" i="2"/>
  <c r="H250" i="2" s="1"/>
  <c r="AF250" i="2"/>
  <c r="AE250" i="2"/>
  <c r="AD250" i="2"/>
  <c r="AC250" i="2"/>
  <c r="AB250" i="2"/>
  <c r="AA250" i="2"/>
  <c r="Z250" i="2"/>
  <c r="Y250" i="2"/>
  <c r="X250" i="2"/>
  <c r="W250" i="2"/>
  <c r="V250" i="2"/>
  <c r="U250" i="2"/>
  <c r="T250" i="2"/>
  <c r="S250" i="2"/>
  <c r="R250" i="2"/>
  <c r="Q250" i="2"/>
  <c r="AP249" i="2"/>
  <c r="AO249" i="2"/>
  <c r="AP248" i="2"/>
  <c r="AO248" i="2"/>
  <c r="AP247" i="2"/>
  <c r="AO247" i="2"/>
  <c r="M247" i="2"/>
  <c r="F247" i="2"/>
  <c r="AP246" i="2"/>
  <c r="K246" i="2" s="1"/>
  <c r="AO246" i="2"/>
  <c r="O246" i="2" s="1"/>
  <c r="H246" i="2"/>
  <c r="D246" i="2"/>
  <c r="AH245" i="2"/>
  <c r="AG245" i="2"/>
  <c r="H245" i="2" s="1"/>
  <c r="AF245" i="2"/>
  <c r="AE245" i="2"/>
  <c r="AD245" i="2"/>
  <c r="AC245" i="2"/>
  <c r="AB245" i="2"/>
  <c r="AA245" i="2"/>
  <c r="Z245" i="2"/>
  <c r="Y245" i="2"/>
  <c r="X245" i="2"/>
  <c r="W245" i="2"/>
  <c r="V245" i="2"/>
  <c r="U245" i="2"/>
  <c r="T245" i="2"/>
  <c r="S245" i="2"/>
  <c r="R245" i="2"/>
  <c r="Q245" i="2"/>
  <c r="AP244" i="2"/>
  <c r="K244" i="2" s="1"/>
  <c r="AO244" i="2"/>
  <c r="O244" i="2" s="1"/>
  <c r="H244" i="2"/>
  <c r="D244" i="2"/>
  <c r="AP243" i="2"/>
  <c r="K243" i="2" s="1"/>
  <c r="AO243" i="2"/>
  <c r="O243" i="2" s="1"/>
  <c r="H243" i="2"/>
  <c r="D243" i="2"/>
  <c r="AP242" i="2"/>
  <c r="AO242" i="2"/>
  <c r="O242" i="2" s="1"/>
  <c r="K242" i="2"/>
  <c r="H242" i="2"/>
  <c r="D242" i="2"/>
  <c r="AH241" i="2"/>
  <c r="AG241" i="2"/>
  <c r="H241" i="2" s="1"/>
  <c r="AF241" i="2"/>
  <c r="AE241" i="2"/>
  <c r="AD241" i="2"/>
  <c r="AC241" i="2"/>
  <c r="AB241" i="2"/>
  <c r="AA241" i="2"/>
  <c r="Z241" i="2"/>
  <c r="Y241" i="2"/>
  <c r="X241" i="2"/>
  <c r="W241" i="2"/>
  <c r="V241" i="2"/>
  <c r="U241" i="2"/>
  <c r="T241" i="2"/>
  <c r="S241" i="2"/>
  <c r="R241" i="2"/>
  <c r="Q241" i="2"/>
  <c r="AO241" i="2" s="1"/>
  <c r="O241" i="2" s="1"/>
  <c r="D241" i="2"/>
  <c r="AP240" i="2"/>
  <c r="AO240" i="2"/>
  <c r="O240" i="2" s="1"/>
  <c r="K240" i="2"/>
  <c r="H240" i="2"/>
  <c r="D240" i="2"/>
  <c r="AH239" i="2"/>
  <c r="D239" i="2" s="1"/>
  <c r="AG239" i="2"/>
  <c r="H239" i="2" s="1"/>
  <c r="AF239" i="2"/>
  <c r="AP239" i="2" s="1"/>
  <c r="K239" i="2" s="1"/>
  <c r="AE239" i="2"/>
  <c r="AD239" i="2"/>
  <c r="AC239" i="2"/>
  <c r="AB239" i="2"/>
  <c r="AA239" i="2"/>
  <c r="Z239" i="2"/>
  <c r="Y239" i="2"/>
  <c r="X239" i="2"/>
  <c r="W239" i="2"/>
  <c r="V239" i="2"/>
  <c r="U239" i="2"/>
  <c r="T239" i="2"/>
  <c r="S239" i="2"/>
  <c r="R239" i="2"/>
  <c r="Q239" i="2"/>
  <c r="AP238" i="2"/>
  <c r="K238" i="2" s="1"/>
  <c r="AO238" i="2"/>
  <c r="O238" i="2" s="1"/>
  <c r="H238" i="2"/>
  <c r="D238" i="2"/>
  <c r="AP237" i="2"/>
  <c r="AO237" i="2"/>
  <c r="AP236" i="2"/>
  <c r="AO236" i="2"/>
  <c r="AP235" i="2"/>
  <c r="AO235" i="2"/>
  <c r="M235" i="2"/>
  <c r="F235" i="2"/>
  <c r="F373" i="2" s="1"/>
  <c r="AH234" i="2"/>
  <c r="AP234" i="2" s="1"/>
  <c r="K234" i="2" s="1"/>
  <c r="AG234" i="2"/>
  <c r="AF234" i="2"/>
  <c r="AE234" i="2"/>
  <c r="AD234" i="2"/>
  <c r="AC234" i="2"/>
  <c r="AB234" i="2"/>
  <c r="AA234" i="2"/>
  <c r="Z234" i="2"/>
  <c r="Y234" i="2"/>
  <c r="X234" i="2"/>
  <c r="W234" i="2"/>
  <c r="V234" i="2"/>
  <c r="U234" i="2"/>
  <c r="T234" i="2"/>
  <c r="S234" i="2"/>
  <c r="R234" i="2"/>
  <c r="Q234" i="2"/>
  <c r="H234" i="2"/>
  <c r="D234" i="2"/>
  <c r="AH233" i="2"/>
  <c r="D233" i="2" s="1"/>
  <c r="AG233" i="2"/>
  <c r="H233" i="2" s="1"/>
  <c r="AF233" i="2"/>
  <c r="AE233" i="2"/>
  <c r="AD233" i="2"/>
  <c r="AC233" i="2"/>
  <c r="AB233" i="2"/>
  <c r="AA233" i="2"/>
  <c r="Z233" i="2"/>
  <c r="Y233" i="2"/>
  <c r="X233" i="2"/>
  <c r="W233" i="2"/>
  <c r="V233" i="2"/>
  <c r="U233" i="2"/>
  <c r="T233" i="2"/>
  <c r="S233" i="2"/>
  <c r="R233" i="2"/>
  <c r="Q233" i="2"/>
  <c r="AH232" i="2"/>
  <c r="D232" i="2" s="1"/>
  <c r="AG232" i="2"/>
  <c r="H232" i="2" s="1"/>
  <c r="AF232" i="2"/>
  <c r="AE232" i="2"/>
  <c r="AD232" i="2"/>
  <c r="AC232" i="2"/>
  <c r="AB232" i="2"/>
  <c r="AA232" i="2"/>
  <c r="Z232" i="2"/>
  <c r="Y232" i="2"/>
  <c r="X232" i="2"/>
  <c r="W232" i="2"/>
  <c r="V232" i="2"/>
  <c r="U232" i="2"/>
  <c r="T232" i="2"/>
  <c r="S232" i="2"/>
  <c r="R232" i="2"/>
  <c r="Q232" i="2"/>
  <c r="AH231" i="2"/>
  <c r="AG231" i="2"/>
  <c r="H231" i="2" s="1"/>
  <c r="AF231" i="2"/>
  <c r="AE231" i="2"/>
  <c r="AD231" i="2"/>
  <c r="AC231" i="2"/>
  <c r="AB231" i="2"/>
  <c r="AA231" i="2"/>
  <c r="Z231" i="2"/>
  <c r="Y231" i="2"/>
  <c r="X231" i="2"/>
  <c r="W231" i="2"/>
  <c r="V231" i="2"/>
  <c r="U231" i="2"/>
  <c r="T231" i="2"/>
  <c r="S231" i="2"/>
  <c r="R231" i="2"/>
  <c r="Q231" i="2"/>
  <c r="D231" i="2"/>
  <c r="AH230" i="2"/>
  <c r="AG230" i="2"/>
  <c r="H230" i="2" s="1"/>
  <c r="AF230" i="2"/>
  <c r="AE230" i="2"/>
  <c r="AD230" i="2"/>
  <c r="AC230" i="2"/>
  <c r="AB230" i="2"/>
  <c r="AA230" i="2"/>
  <c r="Z230" i="2"/>
  <c r="Y230" i="2"/>
  <c r="X230" i="2"/>
  <c r="W230" i="2"/>
  <c r="V230" i="2"/>
  <c r="U230" i="2"/>
  <c r="T230" i="2"/>
  <c r="S230" i="2"/>
  <c r="R230" i="2"/>
  <c r="Q230" i="2"/>
  <c r="D230" i="2"/>
  <c r="AH229" i="2"/>
  <c r="AG229" i="2"/>
  <c r="H229" i="2" s="1"/>
  <c r="AF229" i="2"/>
  <c r="AE229" i="2"/>
  <c r="AD229" i="2"/>
  <c r="AC229" i="2"/>
  <c r="AB229" i="2"/>
  <c r="AA229" i="2"/>
  <c r="Z229" i="2"/>
  <c r="Y229" i="2"/>
  <c r="X229" i="2"/>
  <c r="W229" i="2"/>
  <c r="V229" i="2"/>
  <c r="U229" i="2"/>
  <c r="T229" i="2"/>
  <c r="S229" i="2"/>
  <c r="AO229" i="2" s="1"/>
  <c r="O229" i="2" s="1"/>
  <c r="R229" i="2"/>
  <c r="Q229" i="2"/>
  <c r="D229" i="2"/>
  <c r="AH228" i="2"/>
  <c r="AG228" i="2"/>
  <c r="H228" i="2" s="1"/>
  <c r="AF228" i="2"/>
  <c r="AE228" i="2"/>
  <c r="AD228" i="2"/>
  <c r="AC228" i="2"/>
  <c r="AB228" i="2"/>
  <c r="AA228" i="2"/>
  <c r="Z228" i="2"/>
  <c r="Y228" i="2"/>
  <c r="X228" i="2"/>
  <c r="W228" i="2"/>
  <c r="V228" i="2"/>
  <c r="U228" i="2"/>
  <c r="T228" i="2"/>
  <c r="S228" i="2"/>
  <c r="R228" i="2"/>
  <c r="Q228" i="2"/>
  <c r="AH227" i="2"/>
  <c r="D227" i="2" s="1"/>
  <c r="AG227" i="2"/>
  <c r="H227" i="2" s="1"/>
  <c r="AF227" i="2"/>
  <c r="AE227" i="2"/>
  <c r="AD227" i="2"/>
  <c r="AC227" i="2"/>
  <c r="AB227" i="2"/>
  <c r="AA227" i="2"/>
  <c r="Z227" i="2"/>
  <c r="Y227" i="2"/>
  <c r="X227" i="2"/>
  <c r="W227" i="2"/>
  <c r="V227" i="2"/>
  <c r="U227" i="2"/>
  <c r="T227" i="2"/>
  <c r="S227" i="2"/>
  <c r="R227" i="2"/>
  <c r="Q227" i="2"/>
  <c r="AH226" i="2"/>
  <c r="D226" i="2" s="1"/>
  <c r="AG226" i="2"/>
  <c r="H226" i="2" s="1"/>
  <c r="AF226" i="2"/>
  <c r="AE226" i="2"/>
  <c r="AD226" i="2"/>
  <c r="AC226" i="2"/>
  <c r="AB226" i="2"/>
  <c r="AA226" i="2"/>
  <c r="Z226" i="2"/>
  <c r="Y226" i="2"/>
  <c r="X226" i="2"/>
  <c r="W226" i="2"/>
  <c r="V226" i="2"/>
  <c r="U226" i="2"/>
  <c r="T226" i="2"/>
  <c r="S226" i="2"/>
  <c r="R226" i="2"/>
  <c r="Q226" i="2"/>
  <c r="AH225" i="2"/>
  <c r="AG225" i="2"/>
  <c r="H225" i="2" s="1"/>
  <c r="AF225" i="2"/>
  <c r="AE225" i="2"/>
  <c r="AD225" i="2"/>
  <c r="AC225" i="2"/>
  <c r="AB225" i="2"/>
  <c r="AA225" i="2"/>
  <c r="Z225" i="2"/>
  <c r="Y225" i="2"/>
  <c r="X225" i="2"/>
  <c r="W225" i="2"/>
  <c r="V225" i="2"/>
  <c r="U225" i="2"/>
  <c r="T225" i="2"/>
  <c r="S225" i="2"/>
  <c r="R225" i="2"/>
  <c r="Q225" i="2"/>
  <c r="D225" i="2"/>
  <c r="AP224" i="2"/>
  <c r="K224" i="2" s="1"/>
  <c r="AO224" i="2"/>
  <c r="O224" i="2" s="1"/>
  <c r="H224" i="2"/>
  <c r="D224" i="2"/>
  <c r="AP223" i="2"/>
  <c r="K223" i="2" s="1"/>
  <c r="AO223" i="2"/>
  <c r="O223" i="2" s="1"/>
  <c r="H223" i="2"/>
  <c r="D223" i="2"/>
  <c r="AP222" i="2"/>
  <c r="K222" i="2" s="1"/>
  <c r="AO222" i="2"/>
  <c r="O222" i="2"/>
  <c r="H222" i="2"/>
  <c r="D222" i="2"/>
  <c r="AH221" i="2"/>
  <c r="AG221" i="2"/>
  <c r="H221" i="2" s="1"/>
  <c r="AF221" i="2"/>
  <c r="AE221" i="2"/>
  <c r="AD221" i="2"/>
  <c r="AC221" i="2"/>
  <c r="AB221" i="2"/>
  <c r="AA221" i="2"/>
  <c r="Z221" i="2"/>
  <c r="Y221" i="2"/>
  <c r="X221" i="2"/>
  <c r="W221" i="2"/>
  <c r="V221" i="2"/>
  <c r="U221" i="2"/>
  <c r="T221" i="2"/>
  <c r="S221" i="2"/>
  <c r="R221" i="2"/>
  <c r="Q221" i="2"/>
  <c r="D221" i="2"/>
  <c r="AP220" i="2"/>
  <c r="K220" i="2" s="1"/>
  <c r="AO220" i="2"/>
  <c r="O220" i="2"/>
  <c r="H220" i="2"/>
  <c r="D220" i="2"/>
  <c r="AP219" i="2"/>
  <c r="AO219" i="2"/>
  <c r="O219" i="2" s="1"/>
  <c r="K219" i="2"/>
  <c r="H219" i="2"/>
  <c r="D219" i="2"/>
  <c r="AP218" i="2"/>
  <c r="AO218" i="2"/>
  <c r="O218" i="2" s="1"/>
  <c r="K218" i="2"/>
  <c r="H218" i="2"/>
  <c r="D218" i="2"/>
  <c r="AP217" i="2"/>
  <c r="K217" i="2" s="1"/>
  <c r="AO217" i="2"/>
  <c r="O217" i="2" s="1"/>
  <c r="H217" i="2"/>
  <c r="D217" i="2"/>
  <c r="AP216" i="2"/>
  <c r="AO216" i="2"/>
  <c r="O216" i="2"/>
  <c r="K216" i="2"/>
  <c r="H216" i="2"/>
  <c r="D216" i="2"/>
  <c r="AH215" i="2"/>
  <c r="AG215" i="2"/>
  <c r="H215" i="2" s="1"/>
  <c r="AF215" i="2"/>
  <c r="AE215" i="2"/>
  <c r="AD215" i="2"/>
  <c r="AC215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AO215" i="2" s="1"/>
  <c r="O215" i="2" s="1"/>
  <c r="D215" i="2"/>
  <c r="AH214" i="2"/>
  <c r="AG214" i="2"/>
  <c r="H214" i="2" s="1"/>
  <c r="AF214" i="2"/>
  <c r="AE214" i="2"/>
  <c r="AD214" i="2"/>
  <c r="AC214" i="2"/>
  <c r="AB214" i="2"/>
  <c r="AA214" i="2"/>
  <c r="Z214" i="2"/>
  <c r="Y214" i="2"/>
  <c r="X214" i="2"/>
  <c r="W214" i="2"/>
  <c r="V214" i="2"/>
  <c r="U214" i="2"/>
  <c r="T214" i="2"/>
  <c r="S214" i="2"/>
  <c r="R214" i="2"/>
  <c r="Q214" i="2"/>
  <c r="D214" i="2"/>
  <c r="AP213" i="2"/>
  <c r="K213" i="2" s="1"/>
  <c r="AH213" i="2"/>
  <c r="AG213" i="2"/>
  <c r="H213" i="2" s="1"/>
  <c r="AF213" i="2"/>
  <c r="AE213" i="2"/>
  <c r="AD213" i="2"/>
  <c r="AC213" i="2"/>
  <c r="AB213" i="2"/>
  <c r="AA213" i="2"/>
  <c r="Z213" i="2"/>
  <c r="Y213" i="2"/>
  <c r="X213" i="2"/>
  <c r="W213" i="2"/>
  <c r="V213" i="2"/>
  <c r="U213" i="2"/>
  <c r="T213" i="2"/>
  <c r="S213" i="2"/>
  <c r="AO213" i="2" s="1"/>
  <c r="O213" i="2" s="1"/>
  <c r="R213" i="2"/>
  <c r="Q213" i="2"/>
  <c r="D213" i="2"/>
  <c r="AH212" i="2"/>
  <c r="AG212" i="2"/>
  <c r="AF212" i="2"/>
  <c r="AE212" i="2"/>
  <c r="AD212" i="2"/>
  <c r="AC212" i="2"/>
  <c r="AB212" i="2"/>
  <c r="AA212" i="2"/>
  <c r="Z212" i="2"/>
  <c r="Y212" i="2"/>
  <c r="X212" i="2"/>
  <c r="W212" i="2"/>
  <c r="V212" i="2"/>
  <c r="U212" i="2"/>
  <c r="T212" i="2"/>
  <c r="S212" i="2"/>
  <c r="R212" i="2"/>
  <c r="Q212" i="2"/>
  <c r="H212" i="2"/>
  <c r="AP211" i="2"/>
  <c r="K211" i="2" s="1"/>
  <c r="AO211" i="2"/>
  <c r="O211" i="2" s="1"/>
  <c r="H211" i="2"/>
  <c r="D211" i="2"/>
  <c r="AP210" i="2"/>
  <c r="K210" i="2" s="1"/>
  <c r="AO210" i="2"/>
  <c r="O210" i="2" s="1"/>
  <c r="H210" i="2"/>
  <c r="D210" i="2"/>
  <c r="AH209" i="2"/>
  <c r="D209" i="2" s="1"/>
  <c r="AG209" i="2"/>
  <c r="H209" i="2" s="1"/>
  <c r="AF209" i="2"/>
  <c r="AE209" i="2"/>
  <c r="AD209" i="2"/>
  <c r="AC209" i="2"/>
  <c r="AB209" i="2"/>
  <c r="AA209" i="2"/>
  <c r="Z209" i="2"/>
  <c r="Y209" i="2"/>
  <c r="X209" i="2"/>
  <c r="W209" i="2"/>
  <c r="V209" i="2"/>
  <c r="U209" i="2"/>
  <c r="T209" i="2"/>
  <c r="S209" i="2"/>
  <c r="R209" i="2"/>
  <c r="Q209" i="2"/>
  <c r="AP208" i="2"/>
  <c r="AO208" i="2"/>
  <c r="O208" i="2" s="1"/>
  <c r="K208" i="2"/>
  <c r="H208" i="2"/>
  <c r="D208" i="2"/>
  <c r="AP207" i="2"/>
  <c r="K207" i="2" s="1"/>
  <c r="AO207" i="2"/>
  <c r="O207" i="2"/>
  <c r="H207" i="2"/>
  <c r="D207" i="2"/>
  <c r="AH206" i="2"/>
  <c r="AG206" i="2"/>
  <c r="H206" i="2" s="1"/>
  <c r="AF206" i="2"/>
  <c r="AE206" i="2"/>
  <c r="AD206" i="2"/>
  <c r="AC206" i="2"/>
  <c r="AB206" i="2"/>
  <c r="AA206" i="2"/>
  <c r="Z206" i="2"/>
  <c r="Y206" i="2"/>
  <c r="X206" i="2"/>
  <c r="W206" i="2"/>
  <c r="V206" i="2"/>
  <c r="U206" i="2"/>
  <c r="T206" i="2"/>
  <c r="S206" i="2"/>
  <c r="R206" i="2"/>
  <c r="Q206" i="2"/>
  <c r="AP205" i="2"/>
  <c r="K205" i="2" s="1"/>
  <c r="AO205" i="2"/>
  <c r="O205" i="2" s="1"/>
  <c r="H205" i="2"/>
  <c r="D205" i="2"/>
  <c r="AH204" i="2"/>
  <c r="D204" i="2" s="1"/>
  <c r="AG204" i="2"/>
  <c r="AF204" i="2"/>
  <c r="AE204" i="2"/>
  <c r="AD204" i="2"/>
  <c r="AC204" i="2"/>
  <c r="AB204" i="2"/>
  <c r="AA204" i="2"/>
  <c r="Z204" i="2"/>
  <c r="Y204" i="2"/>
  <c r="X204" i="2"/>
  <c r="W204" i="2"/>
  <c r="V204" i="2"/>
  <c r="U204" i="2"/>
  <c r="T204" i="2"/>
  <c r="S204" i="2"/>
  <c r="R204" i="2"/>
  <c r="Q204" i="2"/>
  <c r="H204" i="2"/>
  <c r="AH203" i="2"/>
  <c r="AG203" i="2"/>
  <c r="AF203" i="2"/>
  <c r="AE203" i="2"/>
  <c r="AD203" i="2"/>
  <c r="AC203" i="2"/>
  <c r="AB203" i="2"/>
  <c r="AA203" i="2"/>
  <c r="Z203" i="2"/>
  <c r="Y203" i="2"/>
  <c r="X203" i="2"/>
  <c r="W203" i="2"/>
  <c r="V203" i="2"/>
  <c r="U203" i="2"/>
  <c r="T203" i="2"/>
  <c r="S203" i="2"/>
  <c r="R203" i="2"/>
  <c r="Q203" i="2"/>
  <c r="H203" i="2"/>
  <c r="AP202" i="2"/>
  <c r="K202" i="2" s="1"/>
  <c r="AO202" i="2"/>
  <c r="O202" i="2" s="1"/>
  <c r="H202" i="2"/>
  <c r="D202" i="2"/>
  <c r="AH201" i="2"/>
  <c r="AG201" i="2"/>
  <c r="H201" i="2" s="1"/>
  <c r="AF201" i="2"/>
  <c r="AE201" i="2"/>
  <c r="AD201" i="2"/>
  <c r="AC201" i="2"/>
  <c r="AB201" i="2"/>
  <c r="AA201" i="2"/>
  <c r="Z201" i="2"/>
  <c r="Y201" i="2"/>
  <c r="X201" i="2"/>
  <c r="W201" i="2"/>
  <c r="V201" i="2"/>
  <c r="U201" i="2"/>
  <c r="T201" i="2"/>
  <c r="S201" i="2"/>
  <c r="R201" i="2"/>
  <c r="Q201" i="2"/>
  <c r="D201" i="2"/>
  <c r="AH200" i="2"/>
  <c r="AG200" i="2"/>
  <c r="AF200" i="2"/>
  <c r="AE200" i="2"/>
  <c r="AD200" i="2"/>
  <c r="AC200" i="2"/>
  <c r="AB200" i="2"/>
  <c r="AA200" i="2"/>
  <c r="Z200" i="2"/>
  <c r="Y200" i="2"/>
  <c r="X200" i="2"/>
  <c r="W200" i="2"/>
  <c r="V200" i="2"/>
  <c r="U200" i="2"/>
  <c r="T200" i="2"/>
  <c r="S200" i="2"/>
  <c r="R200" i="2"/>
  <c r="Q200" i="2"/>
  <c r="H200" i="2"/>
  <c r="AH199" i="2"/>
  <c r="D199" i="2" s="1"/>
  <c r="AG199" i="2"/>
  <c r="AF199" i="2"/>
  <c r="AE199" i="2"/>
  <c r="AD199" i="2"/>
  <c r="AC199" i="2"/>
  <c r="AB199" i="2"/>
  <c r="AA199" i="2"/>
  <c r="Z199" i="2"/>
  <c r="Y199" i="2"/>
  <c r="X199" i="2"/>
  <c r="W199" i="2"/>
  <c r="V199" i="2"/>
  <c r="U199" i="2"/>
  <c r="T199" i="2"/>
  <c r="S199" i="2"/>
  <c r="AO199" i="2" s="1"/>
  <c r="O199" i="2" s="1"/>
  <c r="R199" i="2"/>
  <c r="Q199" i="2"/>
  <c r="H199" i="2"/>
  <c r="AP198" i="2"/>
  <c r="AO198" i="2"/>
  <c r="AP197" i="2"/>
  <c r="AO197" i="2"/>
  <c r="AP196" i="2"/>
  <c r="AO196" i="2"/>
  <c r="M196" i="2"/>
  <c r="F196" i="2"/>
  <c r="AP195" i="2"/>
  <c r="K195" i="2" s="1"/>
  <c r="AO195" i="2"/>
  <c r="O195" i="2" s="1"/>
  <c r="H195" i="2"/>
  <c r="D195" i="2"/>
  <c r="AP194" i="2"/>
  <c r="K194" i="2" s="1"/>
  <c r="AO194" i="2"/>
  <c r="O194" i="2" s="1"/>
  <c r="H194" i="2"/>
  <c r="D194" i="2"/>
  <c r="AP193" i="2"/>
  <c r="K193" i="2" s="1"/>
  <c r="AO193" i="2"/>
  <c r="O193" i="2" s="1"/>
  <c r="H193" i="2"/>
  <c r="D193" i="2"/>
  <c r="AP192" i="2"/>
  <c r="K192" i="2" s="1"/>
  <c r="AO192" i="2"/>
  <c r="O192" i="2" s="1"/>
  <c r="H192" i="2"/>
  <c r="D192" i="2"/>
  <c r="AP191" i="2"/>
  <c r="K191" i="2" s="1"/>
  <c r="AO191" i="2"/>
  <c r="O191" i="2" s="1"/>
  <c r="H191" i="2"/>
  <c r="D191" i="2"/>
  <c r="AP190" i="2"/>
  <c r="K190" i="2" s="1"/>
  <c r="AO190" i="2"/>
  <c r="O190" i="2" s="1"/>
  <c r="H190" i="2"/>
  <c r="D190" i="2"/>
  <c r="AP189" i="2"/>
  <c r="K189" i="2" s="1"/>
  <c r="AO189" i="2"/>
  <c r="O189" i="2" s="1"/>
  <c r="H189" i="2"/>
  <c r="D189" i="2"/>
  <c r="AP188" i="2"/>
  <c r="K188" i="2" s="1"/>
  <c r="AO188" i="2"/>
  <c r="O188" i="2" s="1"/>
  <c r="H188" i="2"/>
  <c r="D188" i="2"/>
  <c r="AP187" i="2"/>
  <c r="K187" i="2" s="1"/>
  <c r="AO187" i="2"/>
  <c r="O187" i="2" s="1"/>
  <c r="H187" i="2"/>
  <c r="D187" i="2"/>
  <c r="AP186" i="2"/>
  <c r="K186" i="2" s="1"/>
  <c r="AO186" i="2"/>
  <c r="O186" i="2" s="1"/>
  <c r="H186" i="2"/>
  <c r="D186" i="2"/>
  <c r="AH185" i="2"/>
  <c r="D185" i="2" s="1"/>
  <c r="AG185" i="2"/>
  <c r="H185" i="2" s="1"/>
  <c r="AF185" i="2"/>
  <c r="AE185" i="2"/>
  <c r="AD185" i="2"/>
  <c r="AC185" i="2"/>
  <c r="AB185" i="2"/>
  <c r="AA185" i="2"/>
  <c r="Z185" i="2"/>
  <c r="Y185" i="2"/>
  <c r="X185" i="2"/>
  <c r="W185" i="2"/>
  <c r="V185" i="2"/>
  <c r="U185" i="2"/>
  <c r="T185" i="2"/>
  <c r="S185" i="2"/>
  <c r="R185" i="2"/>
  <c r="Q185" i="2"/>
  <c r="AP184" i="2"/>
  <c r="K184" i="2" s="1"/>
  <c r="AO184" i="2"/>
  <c r="O184" i="2" s="1"/>
  <c r="H184" i="2"/>
  <c r="D184" i="2"/>
  <c r="AP183" i="2"/>
  <c r="K183" i="2" s="1"/>
  <c r="AO183" i="2"/>
  <c r="O183" i="2" s="1"/>
  <c r="H183" i="2"/>
  <c r="D183" i="2"/>
  <c r="AP182" i="2"/>
  <c r="K182" i="2" s="1"/>
  <c r="AO182" i="2"/>
  <c r="O182" i="2"/>
  <c r="H182" i="2"/>
  <c r="D182" i="2"/>
  <c r="AP181" i="2"/>
  <c r="K181" i="2" s="1"/>
  <c r="AO181" i="2"/>
  <c r="O181" i="2"/>
  <c r="H181" i="2"/>
  <c r="D181" i="2"/>
  <c r="AP180" i="2"/>
  <c r="K180" i="2" s="1"/>
  <c r="AO180" i="2"/>
  <c r="O180" i="2"/>
  <c r="H180" i="2"/>
  <c r="D180" i="2"/>
  <c r="AH179" i="2"/>
  <c r="D179" i="2" s="1"/>
  <c r="AG179" i="2"/>
  <c r="H179" i="2" s="1"/>
  <c r="AF179" i="2"/>
  <c r="AE179" i="2"/>
  <c r="AD179" i="2"/>
  <c r="AC179" i="2"/>
  <c r="AB179" i="2"/>
  <c r="AA179" i="2"/>
  <c r="Z179" i="2"/>
  <c r="Y179" i="2"/>
  <c r="X179" i="2"/>
  <c r="W179" i="2"/>
  <c r="V179" i="2"/>
  <c r="U179" i="2"/>
  <c r="T179" i="2"/>
  <c r="S179" i="2"/>
  <c r="R179" i="2"/>
  <c r="Q179" i="2"/>
  <c r="AP178" i="2"/>
  <c r="K178" i="2" s="1"/>
  <c r="AO178" i="2"/>
  <c r="O178" i="2" s="1"/>
  <c r="H178" i="2"/>
  <c r="D178" i="2"/>
  <c r="AH177" i="2"/>
  <c r="D177" i="2" s="1"/>
  <c r="AG177" i="2"/>
  <c r="AF177" i="2"/>
  <c r="AE177" i="2"/>
  <c r="AD177" i="2"/>
  <c r="AC177" i="2"/>
  <c r="AB177" i="2"/>
  <c r="AA177" i="2"/>
  <c r="Z177" i="2"/>
  <c r="Y177" i="2"/>
  <c r="X177" i="2"/>
  <c r="W177" i="2"/>
  <c r="V177" i="2"/>
  <c r="U177" i="2"/>
  <c r="T177" i="2"/>
  <c r="S177" i="2"/>
  <c r="AO177" i="2" s="1"/>
  <c r="O177" i="2" s="1"/>
  <c r="R177" i="2"/>
  <c r="Q177" i="2"/>
  <c r="H177" i="2"/>
  <c r="AP176" i="2"/>
  <c r="K176" i="2" s="1"/>
  <c r="AO176" i="2"/>
  <c r="O176" i="2"/>
  <c r="H176" i="2"/>
  <c r="D176" i="2"/>
  <c r="AP175" i="2"/>
  <c r="K175" i="2" s="1"/>
  <c r="AO175" i="2"/>
  <c r="O175" i="2"/>
  <c r="H175" i="2"/>
  <c r="D175" i="2"/>
  <c r="AP174" i="2"/>
  <c r="K174" i="2" s="1"/>
  <c r="AO174" i="2"/>
  <c r="O174" i="2"/>
  <c r="H174" i="2"/>
  <c r="D174" i="2"/>
  <c r="AH173" i="2"/>
  <c r="D173" i="2" s="1"/>
  <c r="AG173" i="2"/>
  <c r="H173" i="2" s="1"/>
  <c r="AF173" i="2"/>
  <c r="AE173" i="2"/>
  <c r="AD173" i="2"/>
  <c r="AP173" i="2" s="1"/>
  <c r="K173" i="2" s="1"/>
  <c r="AC173" i="2"/>
  <c r="AB173" i="2"/>
  <c r="AA173" i="2"/>
  <c r="Z173" i="2"/>
  <c r="Y173" i="2"/>
  <c r="X173" i="2"/>
  <c r="W173" i="2"/>
  <c r="V173" i="2"/>
  <c r="U173" i="2"/>
  <c r="T173" i="2"/>
  <c r="S173" i="2"/>
  <c r="R173" i="2"/>
  <c r="Q173" i="2"/>
  <c r="AH172" i="2"/>
  <c r="AG172" i="2"/>
  <c r="H172" i="2" s="1"/>
  <c r="AF172" i="2"/>
  <c r="AE172" i="2"/>
  <c r="AD172" i="2"/>
  <c r="AC172" i="2"/>
  <c r="AB172" i="2"/>
  <c r="AA172" i="2"/>
  <c r="Z172" i="2"/>
  <c r="Y172" i="2"/>
  <c r="X172" i="2"/>
  <c r="W172" i="2"/>
  <c r="V172" i="2"/>
  <c r="U172" i="2"/>
  <c r="T172" i="2"/>
  <c r="S172" i="2"/>
  <c r="R172" i="2"/>
  <c r="Q172" i="2"/>
  <c r="AP171" i="2"/>
  <c r="AO171" i="2"/>
  <c r="AP170" i="2"/>
  <c r="AO170" i="2"/>
  <c r="AP169" i="2"/>
  <c r="AO169" i="2"/>
  <c r="AP168" i="2"/>
  <c r="AO168" i="2"/>
  <c r="B168" i="2"/>
  <c r="AP167" i="2"/>
  <c r="AO167" i="2"/>
  <c r="AP166" i="2"/>
  <c r="AO166" i="2"/>
  <c r="AP165" i="2"/>
  <c r="AO165" i="2"/>
  <c r="M165" i="2"/>
  <c r="F165" i="2"/>
  <c r="AH164" i="2"/>
  <c r="D164" i="2" s="1"/>
  <c r="AG164" i="2"/>
  <c r="H164" i="2" s="1"/>
  <c r="AF164" i="2"/>
  <c r="AE164" i="2"/>
  <c r="AD164" i="2"/>
  <c r="AC164" i="2"/>
  <c r="AB164" i="2"/>
  <c r="AA164" i="2"/>
  <c r="Z164" i="2"/>
  <c r="Y164" i="2"/>
  <c r="X164" i="2"/>
  <c r="W164" i="2"/>
  <c r="V164" i="2"/>
  <c r="U164" i="2"/>
  <c r="T164" i="2"/>
  <c r="S164" i="2"/>
  <c r="R164" i="2"/>
  <c r="Q164" i="2"/>
  <c r="AH163" i="2"/>
  <c r="D163" i="2" s="1"/>
  <c r="AG163" i="2"/>
  <c r="AF163" i="2"/>
  <c r="AE163" i="2"/>
  <c r="AD163" i="2"/>
  <c r="AC163" i="2"/>
  <c r="AB163" i="2"/>
  <c r="AA163" i="2"/>
  <c r="Z163" i="2"/>
  <c r="Y163" i="2"/>
  <c r="X163" i="2"/>
  <c r="W163" i="2"/>
  <c r="V163" i="2"/>
  <c r="U163" i="2"/>
  <c r="T163" i="2"/>
  <c r="S163" i="2"/>
  <c r="R163" i="2"/>
  <c r="Q163" i="2"/>
  <c r="H163" i="2"/>
  <c r="AP162" i="2"/>
  <c r="K162" i="2" s="1"/>
  <c r="AO162" i="2"/>
  <c r="O162" i="2"/>
  <c r="H162" i="2"/>
  <c r="D162" i="2"/>
  <c r="AP161" i="2"/>
  <c r="AO161" i="2"/>
  <c r="O161" i="2" s="1"/>
  <c r="K161" i="2"/>
  <c r="H161" i="2"/>
  <c r="D161" i="2"/>
  <c r="AH160" i="2"/>
  <c r="D160" i="2" s="1"/>
  <c r="AG160" i="2"/>
  <c r="AF160" i="2"/>
  <c r="AE160" i="2"/>
  <c r="AD160" i="2"/>
  <c r="AC160" i="2"/>
  <c r="AB160" i="2"/>
  <c r="AA160" i="2"/>
  <c r="Z160" i="2"/>
  <c r="Y160" i="2"/>
  <c r="X160" i="2"/>
  <c r="W160" i="2"/>
  <c r="V160" i="2"/>
  <c r="U160" i="2"/>
  <c r="T160" i="2"/>
  <c r="S160" i="2"/>
  <c r="R160" i="2"/>
  <c r="Q160" i="2"/>
  <c r="H160" i="2"/>
  <c r="AH159" i="2"/>
  <c r="D159" i="2" s="1"/>
  <c r="AG159" i="2"/>
  <c r="H159" i="2" s="1"/>
  <c r="AF159" i="2"/>
  <c r="AE159" i="2"/>
  <c r="AD159" i="2"/>
  <c r="AC159" i="2"/>
  <c r="AB159" i="2"/>
  <c r="AA159" i="2"/>
  <c r="Z159" i="2"/>
  <c r="Y159" i="2"/>
  <c r="X159" i="2"/>
  <c r="W159" i="2"/>
  <c r="V159" i="2"/>
  <c r="U159" i="2"/>
  <c r="T159" i="2"/>
  <c r="S159" i="2"/>
  <c r="R159" i="2"/>
  <c r="Q159" i="2"/>
  <c r="AP158" i="2"/>
  <c r="K158" i="2" s="1"/>
  <c r="AO158" i="2"/>
  <c r="O158" i="2" s="1"/>
  <c r="H158" i="2"/>
  <c r="D158" i="2"/>
  <c r="AH157" i="2"/>
  <c r="D157" i="2" s="1"/>
  <c r="AG157" i="2"/>
  <c r="H157" i="2" s="1"/>
  <c r="AF157" i="2"/>
  <c r="AE157" i="2"/>
  <c r="AD157" i="2"/>
  <c r="AC157" i="2"/>
  <c r="AB157" i="2"/>
  <c r="AA157" i="2"/>
  <c r="Z157" i="2"/>
  <c r="Y157" i="2"/>
  <c r="X157" i="2"/>
  <c r="W157" i="2"/>
  <c r="V157" i="2"/>
  <c r="U157" i="2"/>
  <c r="T157" i="2"/>
  <c r="S157" i="2"/>
  <c r="R157" i="2"/>
  <c r="Q157" i="2"/>
  <c r="AP156" i="2"/>
  <c r="AO156" i="2"/>
  <c r="AP155" i="2"/>
  <c r="AO155" i="2"/>
  <c r="AP154" i="2"/>
  <c r="AO154" i="2"/>
  <c r="M154" i="2"/>
  <c r="F154" i="2"/>
  <c r="AH153" i="2"/>
  <c r="AG153" i="2"/>
  <c r="H153" i="2" s="1"/>
  <c r="AF153" i="2"/>
  <c r="AE153" i="2"/>
  <c r="AD153" i="2"/>
  <c r="AC153" i="2"/>
  <c r="AB153" i="2"/>
  <c r="AP153" i="2" s="1"/>
  <c r="K153" i="2" s="1"/>
  <c r="AA153" i="2"/>
  <c r="Z153" i="2"/>
  <c r="Y153" i="2"/>
  <c r="X153" i="2"/>
  <c r="W153" i="2"/>
  <c r="V153" i="2"/>
  <c r="U153" i="2"/>
  <c r="T153" i="2"/>
  <c r="S153" i="2"/>
  <c r="R153" i="2"/>
  <c r="Q153" i="2"/>
  <c r="AO153" i="2" s="1"/>
  <c r="O153" i="2" s="1"/>
  <c r="D153" i="2"/>
  <c r="AH152" i="2"/>
  <c r="AG152" i="2"/>
  <c r="H152" i="2" s="1"/>
  <c r="AF152" i="2"/>
  <c r="AE152" i="2"/>
  <c r="AD152" i="2"/>
  <c r="AC152" i="2"/>
  <c r="AB152" i="2"/>
  <c r="AP152" i="2" s="1"/>
  <c r="K152" i="2" s="1"/>
  <c r="AA152" i="2"/>
  <c r="Z152" i="2"/>
  <c r="Y152" i="2"/>
  <c r="X152" i="2"/>
  <c r="W152" i="2"/>
  <c r="V152" i="2"/>
  <c r="U152" i="2"/>
  <c r="T152" i="2"/>
  <c r="S152" i="2"/>
  <c r="R152" i="2"/>
  <c r="Q152" i="2"/>
  <c r="D152" i="2"/>
  <c r="AH151" i="2"/>
  <c r="AG151" i="2"/>
  <c r="AF151" i="2"/>
  <c r="AE151" i="2"/>
  <c r="AD151" i="2"/>
  <c r="AC151" i="2"/>
  <c r="AB151" i="2"/>
  <c r="AA151" i="2"/>
  <c r="Z151" i="2"/>
  <c r="Y151" i="2"/>
  <c r="X151" i="2"/>
  <c r="W151" i="2"/>
  <c r="V151" i="2"/>
  <c r="U151" i="2"/>
  <c r="T151" i="2"/>
  <c r="S151" i="2"/>
  <c r="R151" i="2"/>
  <c r="Q151" i="2"/>
  <c r="H151" i="2"/>
  <c r="AH150" i="2"/>
  <c r="AG150" i="2"/>
  <c r="H150" i="2" s="1"/>
  <c r="AF150" i="2"/>
  <c r="AE150" i="2"/>
  <c r="AD150" i="2"/>
  <c r="AC150" i="2"/>
  <c r="AB150" i="2"/>
  <c r="AA150" i="2"/>
  <c r="Z150" i="2"/>
  <c r="Y150" i="2"/>
  <c r="X150" i="2"/>
  <c r="W150" i="2"/>
  <c r="V150" i="2"/>
  <c r="U150" i="2"/>
  <c r="T150" i="2"/>
  <c r="S150" i="2"/>
  <c r="AO150" i="2" s="1"/>
  <c r="O150" i="2" s="1"/>
  <c r="R150" i="2"/>
  <c r="Q150" i="2"/>
  <c r="D150" i="2"/>
  <c r="AH149" i="2"/>
  <c r="D149" i="2" s="1"/>
  <c r="AG149" i="2"/>
  <c r="H149" i="2" s="1"/>
  <c r="AF149" i="2"/>
  <c r="AE149" i="2"/>
  <c r="AD149" i="2"/>
  <c r="AC149" i="2"/>
  <c r="AB149" i="2"/>
  <c r="AA149" i="2"/>
  <c r="Z149" i="2"/>
  <c r="Y149" i="2"/>
  <c r="X149" i="2"/>
  <c r="W149" i="2"/>
  <c r="V149" i="2"/>
  <c r="U149" i="2"/>
  <c r="T149" i="2"/>
  <c r="S149" i="2"/>
  <c r="R149" i="2"/>
  <c r="Q149" i="2"/>
  <c r="AO149" i="2" s="1"/>
  <c r="O149" i="2" s="1"/>
  <c r="AH148" i="2"/>
  <c r="AG148" i="2"/>
  <c r="H148" i="2" s="1"/>
  <c r="AF148" i="2"/>
  <c r="AE148" i="2"/>
  <c r="AD148" i="2"/>
  <c r="AC148" i="2"/>
  <c r="AB148" i="2"/>
  <c r="AP148" i="2" s="1"/>
  <c r="K148" i="2" s="1"/>
  <c r="AA148" i="2"/>
  <c r="Z148" i="2"/>
  <c r="Y148" i="2"/>
  <c r="X148" i="2"/>
  <c r="W148" i="2"/>
  <c r="V148" i="2"/>
  <c r="U148" i="2"/>
  <c r="T148" i="2"/>
  <c r="S148" i="2"/>
  <c r="R148" i="2"/>
  <c r="Q148" i="2"/>
  <c r="AO148" i="2" s="1"/>
  <c r="O148" i="2" s="1"/>
  <c r="D148" i="2"/>
  <c r="AH147" i="2"/>
  <c r="AG147" i="2"/>
  <c r="H147" i="2" s="1"/>
  <c r="AF147" i="2"/>
  <c r="AE147" i="2"/>
  <c r="AD147" i="2"/>
  <c r="AC147" i="2"/>
  <c r="AB147" i="2"/>
  <c r="AA147" i="2"/>
  <c r="Z147" i="2"/>
  <c r="Y147" i="2"/>
  <c r="X147" i="2"/>
  <c r="W147" i="2"/>
  <c r="V147" i="2"/>
  <c r="U147" i="2"/>
  <c r="T147" i="2"/>
  <c r="S147" i="2"/>
  <c r="R147" i="2"/>
  <c r="Q147" i="2"/>
  <c r="AH146" i="2"/>
  <c r="D146" i="2" s="1"/>
  <c r="AG146" i="2"/>
  <c r="H146" i="2" s="1"/>
  <c r="AF146" i="2"/>
  <c r="AE146" i="2"/>
  <c r="AD146" i="2"/>
  <c r="AC146" i="2"/>
  <c r="AB146" i="2"/>
  <c r="AA146" i="2"/>
  <c r="Z146" i="2"/>
  <c r="Y146" i="2"/>
  <c r="X146" i="2"/>
  <c r="W146" i="2"/>
  <c r="V146" i="2"/>
  <c r="U146" i="2"/>
  <c r="T146" i="2"/>
  <c r="S146" i="2"/>
  <c r="R146" i="2"/>
  <c r="Q146" i="2"/>
  <c r="AP145" i="2"/>
  <c r="AO145" i="2"/>
  <c r="O145" i="2" s="1"/>
  <c r="K145" i="2"/>
  <c r="H145" i="2"/>
  <c r="D145" i="2"/>
  <c r="AP144" i="2"/>
  <c r="K144" i="2" s="1"/>
  <c r="AO144" i="2"/>
  <c r="O144" i="2" s="1"/>
  <c r="H144" i="2"/>
  <c r="D144" i="2"/>
  <c r="AP143" i="2"/>
  <c r="AO143" i="2"/>
  <c r="O143" i="2"/>
  <c r="K143" i="2"/>
  <c r="H143" i="2"/>
  <c r="D143" i="2"/>
  <c r="AH142" i="2"/>
  <c r="AG142" i="2"/>
  <c r="H142" i="2" s="1"/>
  <c r="AF142" i="2"/>
  <c r="AE142" i="2"/>
  <c r="AD142" i="2"/>
  <c r="AC142" i="2"/>
  <c r="AB142" i="2"/>
  <c r="AA142" i="2"/>
  <c r="Z142" i="2"/>
  <c r="Y142" i="2"/>
  <c r="X142" i="2"/>
  <c r="W142" i="2"/>
  <c r="V142" i="2"/>
  <c r="U142" i="2"/>
  <c r="T142" i="2"/>
  <c r="S142" i="2"/>
  <c r="R142" i="2"/>
  <c r="Q142" i="2"/>
  <c r="AP141" i="2"/>
  <c r="AO141" i="2"/>
  <c r="O141" i="2" s="1"/>
  <c r="K141" i="2"/>
  <c r="H141" i="2"/>
  <c r="D141" i="2"/>
  <c r="AP140" i="2"/>
  <c r="K140" i="2" s="1"/>
  <c r="AO140" i="2"/>
  <c r="O140" i="2" s="1"/>
  <c r="H140" i="2"/>
  <c r="D140" i="2"/>
  <c r="AH139" i="2"/>
  <c r="D139" i="2" s="1"/>
  <c r="AG139" i="2"/>
  <c r="H139" i="2" s="1"/>
  <c r="AF139" i="2"/>
  <c r="AE139" i="2"/>
  <c r="AD139" i="2"/>
  <c r="AC139" i="2"/>
  <c r="AB139" i="2"/>
  <c r="AA139" i="2"/>
  <c r="Z139" i="2"/>
  <c r="Y139" i="2"/>
  <c r="X139" i="2"/>
  <c r="W139" i="2"/>
  <c r="V139" i="2"/>
  <c r="U139" i="2"/>
  <c r="T139" i="2"/>
  <c r="S139" i="2"/>
  <c r="R139" i="2"/>
  <c r="Q139" i="2"/>
  <c r="AP138" i="2"/>
  <c r="AO138" i="2"/>
  <c r="O138" i="2" s="1"/>
  <c r="K138" i="2"/>
  <c r="H138" i="2"/>
  <c r="D138" i="2"/>
  <c r="AP137" i="2"/>
  <c r="K137" i="2" s="1"/>
  <c r="AO137" i="2"/>
  <c r="O137" i="2" s="1"/>
  <c r="H137" i="2"/>
  <c r="D137" i="2"/>
  <c r="AP136" i="2"/>
  <c r="AO136" i="2"/>
  <c r="O136" i="2"/>
  <c r="K136" i="2"/>
  <c r="H136" i="2"/>
  <c r="D136" i="2"/>
  <c r="AP135" i="2"/>
  <c r="K135" i="2" s="1"/>
  <c r="AO135" i="2"/>
  <c r="O135" i="2" s="1"/>
  <c r="H135" i="2"/>
  <c r="D135" i="2"/>
  <c r="AP134" i="2"/>
  <c r="K134" i="2" s="1"/>
  <c r="AO134" i="2"/>
  <c r="O134" i="2"/>
  <c r="H134" i="2"/>
  <c r="D134" i="2"/>
  <c r="AP133" i="2"/>
  <c r="K133" i="2" s="1"/>
  <c r="AO133" i="2"/>
  <c r="O133" i="2" s="1"/>
  <c r="H133" i="2"/>
  <c r="D133" i="2"/>
  <c r="AH132" i="2"/>
  <c r="D132" i="2" s="1"/>
  <c r="AG132" i="2"/>
  <c r="H132" i="2" s="1"/>
  <c r="AF132" i="2"/>
  <c r="AE132" i="2"/>
  <c r="AD132" i="2"/>
  <c r="AC132" i="2"/>
  <c r="AB132" i="2"/>
  <c r="AA132" i="2"/>
  <c r="Z132" i="2"/>
  <c r="Y132" i="2"/>
  <c r="X132" i="2"/>
  <c r="W132" i="2"/>
  <c r="V132" i="2"/>
  <c r="U132" i="2"/>
  <c r="T132" i="2"/>
  <c r="S132" i="2"/>
  <c r="R132" i="2"/>
  <c r="Q132" i="2"/>
  <c r="AH131" i="2"/>
  <c r="AG131" i="2"/>
  <c r="H131" i="2" s="1"/>
  <c r="AF131" i="2"/>
  <c r="AE131" i="2"/>
  <c r="AD131" i="2"/>
  <c r="AC131" i="2"/>
  <c r="AB131" i="2"/>
  <c r="AA131" i="2"/>
  <c r="Z131" i="2"/>
  <c r="Y131" i="2"/>
  <c r="X131" i="2"/>
  <c r="W131" i="2"/>
  <c r="V131" i="2"/>
  <c r="U131" i="2"/>
  <c r="T131" i="2"/>
  <c r="S131" i="2"/>
  <c r="R131" i="2"/>
  <c r="Q131" i="2"/>
  <c r="D131" i="2"/>
  <c r="AP130" i="2"/>
  <c r="AO130" i="2"/>
  <c r="AP129" i="2"/>
  <c r="AO129" i="2"/>
  <c r="AP128" i="2"/>
  <c r="AO128" i="2"/>
  <c r="M128" i="2"/>
  <c r="F128" i="2"/>
  <c r="AH127" i="2"/>
  <c r="D127" i="2" s="1"/>
  <c r="AG127" i="2"/>
  <c r="AF127" i="2"/>
  <c r="AE127" i="2"/>
  <c r="AD127" i="2"/>
  <c r="AC127" i="2"/>
  <c r="AB127" i="2"/>
  <c r="AA127" i="2"/>
  <c r="Z127" i="2"/>
  <c r="Y127" i="2"/>
  <c r="X127" i="2"/>
  <c r="W127" i="2"/>
  <c r="V127" i="2"/>
  <c r="U127" i="2"/>
  <c r="T127" i="2"/>
  <c r="S127" i="2"/>
  <c r="R127" i="2"/>
  <c r="Q127" i="2"/>
  <c r="H127" i="2"/>
  <c r="AH126" i="2"/>
  <c r="D126" i="2" s="1"/>
  <c r="AG126" i="2"/>
  <c r="AF126" i="2"/>
  <c r="AE126" i="2"/>
  <c r="AD126" i="2"/>
  <c r="AC126" i="2"/>
  <c r="AB126" i="2"/>
  <c r="AA126" i="2"/>
  <c r="Z126" i="2"/>
  <c r="Y126" i="2"/>
  <c r="X126" i="2"/>
  <c r="W126" i="2"/>
  <c r="V126" i="2"/>
  <c r="U126" i="2"/>
  <c r="T126" i="2"/>
  <c r="S126" i="2"/>
  <c r="AO126" i="2" s="1"/>
  <c r="O126" i="2" s="1"/>
  <c r="R126" i="2"/>
  <c r="Q126" i="2"/>
  <c r="H126" i="2"/>
  <c r="AH125" i="2"/>
  <c r="AG125" i="2"/>
  <c r="AF125" i="2"/>
  <c r="AE125" i="2"/>
  <c r="AD125" i="2"/>
  <c r="AC125" i="2"/>
  <c r="AB125" i="2"/>
  <c r="AA125" i="2"/>
  <c r="Z125" i="2"/>
  <c r="Y125" i="2"/>
  <c r="X125" i="2"/>
  <c r="W125" i="2"/>
  <c r="V125" i="2"/>
  <c r="U125" i="2"/>
  <c r="T125" i="2"/>
  <c r="S125" i="2"/>
  <c r="R125" i="2"/>
  <c r="Q125" i="2"/>
  <c r="H125" i="2"/>
  <c r="AH124" i="2"/>
  <c r="D124" i="2" s="1"/>
  <c r="AG124" i="2"/>
  <c r="H124" i="2" s="1"/>
  <c r="AF124" i="2"/>
  <c r="AE124" i="2"/>
  <c r="AD124" i="2"/>
  <c r="AC124" i="2"/>
  <c r="AB124" i="2"/>
  <c r="AA124" i="2"/>
  <c r="Z124" i="2"/>
  <c r="Y124" i="2"/>
  <c r="X124" i="2"/>
  <c r="W124" i="2"/>
  <c r="V124" i="2"/>
  <c r="U124" i="2"/>
  <c r="T124" i="2"/>
  <c r="S124" i="2"/>
  <c r="R124" i="2"/>
  <c r="Q124" i="2"/>
  <c r="AP123" i="2"/>
  <c r="K123" i="2" s="1"/>
  <c r="AO123" i="2"/>
  <c r="O123" i="2" s="1"/>
  <c r="H123" i="2"/>
  <c r="D123" i="2"/>
  <c r="AH122" i="2"/>
  <c r="D122" i="2" s="1"/>
  <c r="AG122" i="2"/>
  <c r="AF122" i="2"/>
  <c r="AE122" i="2"/>
  <c r="AD122" i="2"/>
  <c r="AC122" i="2"/>
  <c r="AB122" i="2"/>
  <c r="AA122" i="2"/>
  <c r="Z122" i="2"/>
  <c r="Y122" i="2"/>
  <c r="X122" i="2"/>
  <c r="W122" i="2"/>
  <c r="V122" i="2"/>
  <c r="U122" i="2"/>
  <c r="T122" i="2"/>
  <c r="S122" i="2"/>
  <c r="AO122" i="2" s="1"/>
  <c r="O122" i="2" s="1"/>
  <c r="R122" i="2"/>
  <c r="Q122" i="2"/>
  <c r="H122" i="2"/>
  <c r="AP121" i="2"/>
  <c r="AO121" i="2"/>
  <c r="AP120" i="2"/>
  <c r="AO120" i="2"/>
  <c r="AP119" i="2"/>
  <c r="AO119" i="2"/>
  <c r="AP118" i="2"/>
  <c r="AO118" i="2"/>
  <c r="AP117" i="2"/>
  <c r="AO117" i="2"/>
  <c r="AP116" i="2"/>
  <c r="AO116" i="2"/>
  <c r="AP115" i="2"/>
  <c r="AO115" i="2"/>
  <c r="M115" i="2"/>
  <c r="F115" i="2"/>
  <c r="AH114" i="2"/>
  <c r="D114" i="2" s="1"/>
  <c r="AG114" i="2"/>
  <c r="AF114" i="2"/>
  <c r="AE114" i="2"/>
  <c r="AD114" i="2"/>
  <c r="AC114" i="2"/>
  <c r="AB114" i="2"/>
  <c r="AA114" i="2"/>
  <c r="Z114" i="2"/>
  <c r="Y114" i="2"/>
  <c r="X114" i="2"/>
  <c r="W114" i="2"/>
  <c r="V114" i="2"/>
  <c r="U114" i="2"/>
  <c r="T114" i="2"/>
  <c r="S114" i="2"/>
  <c r="R114" i="2"/>
  <c r="Q114" i="2"/>
  <c r="H114" i="2"/>
  <c r="AH113" i="2"/>
  <c r="AG113" i="2"/>
  <c r="AF113" i="2"/>
  <c r="AE113" i="2"/>
  <c r="AD113" i="2"/>
  <c r="AC113" i="2"/>
  <c r="AB113" i="2"/>
  <c r="AA113" i="2"/>
  <c r="Z113" i="2"/>
  <c r="Y113" i="2"/>
  <c r="X113" i="2"/>
  <c r="W113" i="2"/>
  <c r="V113" i="2"/>
  <c r="U113" i="2"/>
  <c r="T113" i="2"/>
  <c r="S113" i="2"/>
  <c r="R113" i="2"/>
  <c r="Q113" i="2"/>
  <c r="H113" i="2"/>
  <c r="AH112" i="2"/>
  <c r="AG112" i="2"/>
  <c r="AF112" i="2"/>
  <c r="AE112" i="2"/>
  <c r="AD112" i="2"/>
  <c r="AC112" i="2"/>
  <c r="AB112" i="2"/>
  <c r="AA112" i="2"/>
  <c r="Z112" i="2"/>
  <c r="Y112" i="2"/>
  <c r="X112" i="2"/>
  <c r="W112" i="2"/>
  <c r="V112" i="2"/>
  <c r="U112" i="2"/>
  <c r="T112" i="2"/>
  <c r="S112" i="2"/>
  <c r="AO112" i="2" s="1"/>
  <c r="O112" i="2" s="1"/>
  <c r="R112" i="2"/>
  <c r="Q112" i="2"/>
  <c r="H112" i="2"/>
  <c r="AP111" i="2"/>
  <c r="AO111" i="2"/>
  <c r="AP110" i="2"/>
  <c r="AO110" i="2"/>
  <c r="AP109" i="2"/>
  <c r="AO109" i="2"/>
  <c r="M109" i="2"/>
  <c r="F109" i="2"/>
  <c r="F117" i="2" s="1"/>
  <c r="AP108" i="2"/>
  <c r="K108" i="2" s="1"/>
  <c r="AO108" i="2"/>
  <c r="O108" i="2" s="1"/>
  <c r="H108" i="2"/>
  <c r="D108" i="2"/>
  <c r="B108" i="2"/>
  <c r="B411" i="2" s="1"/>
  <c r="AH107" i="2"/>
  <c r="AG107" i="2"/>
  <c r="H107" i="2" s="1"/>
  <c r="AF107" i="2"/>
  <c r="AE107" i="2"/>
  <c r="AD107" i="2"/>
  <c r="AC107" i="2"/>
  <c r="AB107" i="2"/>
  <c r="AA107" i="2"/>
  <c r="Z107" i="2"/>
  <c r="Y107" i="2"/>
  <c r="X107" i="2"/>
  <c r="W107" i="2"/>
  <c r="V107" i="2"/>
  <c r="U107" i="2"/>
  <c r="T107" i="2"/>
  <c r="S107" i="2"/>
  <c r="R107" i="2"/>
  <c r="Q107" i="2"/>
  <c r="D107" i="2"/>
  <c r="AP106" i="2"/>
  <c r="K106" i="2" s="1"/>
  <c r="AH106" i="2"/>
  <c r="AG106" i="2"/>
  <c r="H106" i="2" s="1"/>
  <c r="AF106" i="2"/>
  <c r="AE106" i="2"/>
  <c r="AD106" i="2"/>
  <c r="AC106" i="2"/>
  <c r="AB106" i="2"/>
  <c r="AA106" i="2"/>
  <c r="Z106" i="2"/>
  <c r="Y106" i="2"/>
  <c r="X106" i="2"/>
  <c r="W106" i="2"/>
  <c r="V106" i="2"/>
  <c r="U106" i="2"/>
  <c r="T106" i="2"/>
  <c r="S106" i="2"/>
  <c r="R106" i="2"/>
  <c r="Q106" i="2"/>
  <c r="D106" i="2"/>
  <c r="D109" i="2" s="1"/>
  <c r="AP105" i="2"/>
  <c r="AO105" i="2"/>
  <c r="AP104" i="2"/>
  <c r="AO104" i="2"/>
  <c r="AP103" i="2"/>
  <c r="AO103" i="2"/>
  <c r="AP102" i="2"/>
  <c r="AO102" i="2"/>
  <c r="AP101" i="2"/>
  <c r="AO101" i="2"/>
  <c r="AP100" i="2"/>
  <c r="AO100" i="2"/>
  <c r="AP99" i="2"/>
  <c r="AO99" i="2"/>
  <c r="M99" i="2"/>
  <c r="F99" i="2"/>
  <c r="F352" i="2" s="1"/>
  <c r="AP98" i="2"/>
  <c r="K98" i="2" s="1"/>
  <c r="AO98" i="2"/>
  <c r="O98" i="2" s="1"/>
  <c r="H98" i="2"/>
  <c r="D98" i="2"/>
  <c r="AH97" i="2"/>
  <c r="AG97" i="2"/>
  <c r="H97" i="2" s="1"/>
  <c r="AF97" i="2"/>
  <c r="AE97" i="2"/>
  <c r="AD97" i="2"/>
  <c r="AC97" i="2"/>
  <c r="AB97" i="2"/>
  <c r="AA97" i="2"/>
  <c r="Z97" i="2"/>
  <c r="Y97" i="2"/>
  <c r="X97" i="2"/>
  <c r="W97" i="2"/>
  <c r="V97" i="2"/>
  <c r="U97" i="2"/>
  <c r="T97" i="2"/>
  <c r="S97" i="2"/>
  <c r="R97" i="2"/>
  <c r="Q97" i="2"/>
  <c r="G97" i="2"/>
  <c r="D97" i="2"/>
  <c r="AP96" i="2"/>
  <c r="AO96" i="2"/>
  <c r="O96" i="2" s="1"/>
  <c r="K96" i="2"/>
  <c r="H96" i="2"/>
  <c r="D96" i="2"/>
  <c r="AP95" i="2"/>
  <c r="K95" i="2" s="1"/>
  <c r="AO95" i="2"/>
  <c r="O95" i="2"/>
  <c r="H95" i="2"/>
  <c r="D95" i="2"/>
  <c r="AP94" i="2"/>
  <c r="K94" i="2" s="1"/>
  <c r="AO94" i="2"/>
  <c r="O94" i="2" s="1"/>
  <c r="H94" i="2"/>
  <c r="D94" i="2"/>
  <c r="AP93" i="2"/>
  <c r="AO93" i="2"/>
  <c r="H93" i="2"/>
  <c r="D93" i="2"/>
  <c r="AP92" i="2"/>
  <c r="AO92" i="2"/>
  <c r="AP91" i="2"/>
  <c r="AO91" i="2"/>
  <c r="M91" i="2"/>
  <c r="F91" i="2"/>
  <c r="F351" i="2" s="1"/>
  <c r="AP90" i="2"/>
  <c r="K90" i="2" s="1"/>
  <c r="AO90" i="2"/>
  <c r="O90" i="2"/>
  <c r="H90" i="2"/>
  <c r="D90" i="2"/>
  <c r="AP89" i="2"/>
  <c r="AO89" i="2"/>
  <c r="AH88" i="2"/>
  <c r="D88" i="2" s="1"/>
  <c r="AG88" i="2"/>
  <c r="H88" i="2" s="1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AO87" i="2" s="1"/>
  <c r="O87" i="2" s="1"/>
  <c r="R87" i="2"/>
  <c r="Q87" i="2"/>
  <c r="H87" i="2"/>
  <c r="AH86" i="2"/>
  <c r="D86" i="2" s="1"/>
  <c r="AG86" i="2"/>
  <c r="H86" i="2" s="1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AP85" i="2"/>
  <c r="K85" i="2" s="1"/>
  <c r="AO85" i="2"/>
  <c r="O85" i="2" s="1"/>
  <c r="AP84" i="2"/>
  <c r="K84" i="2" s="1"/>
  <c r="AO84" i="2"/>
  <c r="AP83" i="2"/>
  <c r="AO83" i="2"/>
  <c r="M83" i="2"/>
  <c r="F83" i="2"/>
  <c r="AO82" i="2"/>
  <c r="O82" i="2" s="1"/>
  <c r="AH82" i="2"/>
  <c r="D82" i="2" s="1"/>
  <c r="AF82" i="2"/>
  <c r="AD82" i="2"/>
  <c r="AB82" i="2"/>
  <c r="Z82" i="2"/>
  <c r="X82" i="2"/>
  <c r="V82" i="2"/>
  <c r="T82" i="2"/>
  <c r="R82" i="2"/>
  <c r="H82" i="2"/>
  <c r="AP81" i="2"/>
  <c r="K81" i="2" s="1"/>
  <c r="AO81" i="2"/>
  <c r="O81" i="2" s="1"/>
  <c r="H81" i="2"/>
  <c r="D81" i="2"/>
  <c r="AP80" i="2"/>
  <c r="AO80" i="2"/>
  <c r="O80" i="2" s="1"/>
  <c r="K80" i="2"/>
  <c r="H80" i="2"/>
  <c r="D80" i="2"/>
  <c r="AH79" i="2"/>
  <c r="AG79" i="2"/>
  <c r="H79" i="2" s="1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D79" i="2"/>
  <c r="AH78" i="2"/>
  <c r="D78" i="2" s="1"/>
  <c r="AG78" i="2"/>
  <c r="H78" i="2" s="1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AH77" i="2"/>
  <c r="D77" i="2" s="1"/>
  <c r="AG77" i="2"/>
  <c r="H77" i="2" s="1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AH76" i="2"/>
  <c r="D76" i="2" s="1"/>
  <c r="AG76" i="2"/>
  <c r="H76" i="2" s="1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G76" i="2"/>
  <c r="AH75" i="2"/>
  <c r="D75" i="2" s="1"/>
  <c r="AG75" i="2"/>
  <c r="H75" i="2" s="1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G75" i="2"/>
  <c r="AH74" i="2"/>
  <c r="D74" i="2" s="1"/>
  <c r="AG74" i="2"/>
  <c r="H74" i="2" s="1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AH73" i="2"/>
  <c r="D73" i="2" s="1"/>
  <c r="AG73" i="2"/>
  <c r="H73" i="2" s="1"/>
  <c r="AF73" i="2"/>
  <c r="AE73" i="2"/>
  <c r="AD73" i="2"/>
  <c r="AC73" i="2"/>
  <c r="AB73" i="2"/>
  <c r="AP73" i="2" s="1"/>
  <c r="K73" i="2" s="1"/>
  <c r="AA73" i="2"/>
  <c r="Z73" i="2"/>
  <c r="Y73" i="2"/>
  <c r="X73" i="2"/>
  <c r="W73" i="2"/>
  <c r="V73" i="2"/>
  <c r="U73" i="2"/>
  <c r="T73" i="2"/>
  <c r="S73" i="2"/>
  <c r="R73" i="2"/>
  <c r="Q73" i="2"/>
  <c r="AH72" i="2"/>
  <c r="D72" i="2" s="1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H72" i="2"/>
  <c r="AH71" i="2"/>
  <c r="AG71" i="2"/>
  <c r="H71" i="2" s="1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AO71" i="2" s="1"/>
  <c r="O71" i="2" s="1"/>
  <c r="D71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H70" i="2"/>
  <c r="AH69" i="2"/>
  <c r="D69" i="2" s="1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AO69" i="2" s="1"/>
  <c r="O69" i="2" s="1"/>
  <c r="R69" i="2"/>
  <c r="Q69" i="2"/>
  <c r="H69" i="2"/>
  <c r="AH68" i="2"/>
  <c r="D68" i="2" s="1"/>
  <c r="AG68" i="2"/>
  <c r="H68" i="2" s="1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AO68" i="2" s="1"/>
  <c r="O68" i="2" s="1"/>
  <c r="R68" i="2"/>
  <c r="Q68" i="2"/>
  <c r="G68" i="2"/>
  <c r="AH67" i="2"/>
  <c r="D67" i="2" s="1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H67" i="2"/>
  <c r="AH66" i="2"/>
  <c r="D66" i="2" s="1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H66" i="2"/>
  <c r="AH65" i="2"/>
  <c r="D65" i="2" s="1"/>
  <c r="AG65" i="2"/>
  <c r="H65" i="2" s="1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AH64" i="2"/>
  <c r="D64" i="2" s="1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H64" i="2"/>
  <c r="AH63" i="2"/>
  <c r="AG63" i="2"/>
  <c r="H63" i="2" s="1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AO63" i="2" s="1"/>
  <c r="O63" i="2" s="1"/>
  <c r="G63" i="2"/>
  <c r="D63" i="2"/>
  <c r="AP62" i="2"/>
  <c r="AO62" i="2"/>
  <c r="AP61" i="2"/>
  <c r="AO61" i="2"/>
  <c r="AP60" i="2"/>
  <c r="AO60" i="2"/>
  <c r="AP59" i="2"/>
  <c r="AO59" i="2"/>
  <c r="AP58" i="2"/>
  <c r="AO58" i="2"/>
  <c r="AP57" i="2"/>
  <c r="AO57" i="2"/>
  <c r="AP56" i="2"/>
  <c r="AO56" i="2"/>
  <c r="M56" i="2"/>
  <c r="F56" i="2"/>
  <c r="AP55" i="2"/>
  <c r="K55" i="2" s="1"/>
  <c r="AO55" i="2"/>
  <c r="O55" i="2" s="1"/>
  <c r="H55" i="2"/>
  <c r="D55" i="2"/>
  <c r="AP54" i="2"/>
  <c r="AO54" i="2"/>
  <c r="O54" i="2" s="1"/>
  <c r="K54" i="2"/>
  <c r="H54" i="2"/>
  <c r="D54" i="2"/>
  <c r="AH53" i="2"/>
  <c r="AG53" i="2"/>
  <c r="H53" i="2" s="1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AP52" i="2"/>
  <c r="AO52" i="2"/>
  <c r="O52" i="2" s="1"/>
  <c r="K52" i="2"/>
  <c r="H52" i="2"/>
  <c r="D52" i="2"/>
  <c r="AP51" i="2"/>
  <c r="AO51" i="2"/>
  <c r="O51" i="2" s="1"/>
  <c r="K51" i="2"/>
  <c r="H51" i="2"/>
  <c r="D51" i="2"/>
  <c r="AP50" i="2"/>
  <c r="K50" i="2" s="1"/>
  <c r="AO50" i="2"/>
  <c r="O50" i="2" s="1"/>
  <c r="H50" i="2"/>
  <c r="D50" i="2"/>
  <c r="AP49" i="2"/>
  <c r="K49" i="2" s="1"/>
  <c r="AO49" i="2"/>
  <c r="O49" i="2" s="1"/>
  <c r="H49" i="2"/>
  <c r="D49" i="2"/>
  <c r="AP48" i="2"/>
  <c r="AO48" i="2"/>
  <c r="O48" i="2" s="1"/>
  <c r="K48" i="2"/>
  <c r="H48" i="2"/>
  <c r="D48" i="2"/>
  <c r="AP47" i="2"/>
  <c r="AO47" i="2"/>
  <c r="O47" i="2" s="1"/>
  <c r="K47" i="2"/>
  <c r="H47" i="2"/>
  <c r="D47" i="2"/>
  <c r="AP46" i="2"/>
  <c r="K46" i="2" s="1"/>
  <c r="AO46" i="2"/>
  <c r="O46" i="2" s="1"/>
  <c r="H46" i="2"/>
  <c r="D46" i="2"/>
  <c r="AP45" i="2"/>
  <c r="AO45" i="2"/>
  <c r="O45" i="2" s="1"/>
  <c r="K45" i="2"/>
  <c r="H45" i="2"/>
  <c r="D45" i="2"/>
  <c r="AP44" i="2"/>
  <c r="K44" i="2" s="1"/>
  <c r="AO44" i="2"/>
  <c r="O44" i="2" s="1"/>
  <c r="H44" i="2"/>
  <c r="D44" i="2"/>
  <c r="AH43" i="2"/>
  <c r="D43" i="2" s="1"/>
  <c r="AG43" i="2"/>
  <c r="AF43" i="2"/>
  <c r="AE43" i="2"/>
  <c r="AD43" i="2"/>
  <c r="AP43" i="2" s="1"/>
  <c r="K43" i="2" s="1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H43" i="2"/>
  <c r="AP42" i="2"/>
  <c r="AO42" i="2"/>
  <c r="AP41" i="2"/>
  <c r="AO41" i="2"/>
  <c r="M41" i="2"/>
  <c r="F41" i="2"/>
  <c r="F347" i="2" s="1"/>
  <c r="AP40" i="2"/>
  <c r="AO40" i="2"/>
  <c r="O40" i="2" s="1"/>
  <c r="K40" i="2"/>
  <c r="H40" i="2"/>
  <c r="D40" i="2"/>
  <c r="AP39" i="2"/>
  <c r="K39" i="2" s="1"/>
  <c r="AO39" i="2"/>
  <c r="O39" i="2"/>
  <c r="H39" i="2"/>
  <c r="D39" i="2"/>
  <c r="AP38" i="2"/>
  <c r="K38" i="2" s="1"/>
  <c r="AO38" i="2"/>
  <c r="O38" i="2" s="1"/>
  <c r="H38" i="2"/>
  <c r="D38" i="2"/>
  <c r="AH37" i="2"/>
  <c r="D37" i="2" s="1"/>
  <c r="AG37" i="2"/>
  <c r="H37" i="2" s="1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AO37" i="2" s="1"/>
  <c r="O37" i="2" s="1"/>
  <c r="AP36" i="2"/>
  <c r="AO36" i="2"/>
  <c r="O36" i="2" s="1"/>
  <c r="K36" i="2"/>
  <c r="H36" i="2"/>
  <c r="D36" i="2"/>
  <c r="AP35" i="2"/>
  <c r="AO35" i="2"/>
  <c r="O35" i="2" s="1"/>
  <c r="K35" i="2"/>
  <c r="H35" i="2"/>
  <c r="D35" i="2"/>
  <c r="AP34" i="2"/>
  <c r="K34" i="2" s="1"/>
  <c r="AO34" i="2"/>
  <c r="O34" i="2" s="1"/>
  <c r="H34" i="2"/>
  <c r="D34" i="2"/>
  <c r="AP33" i="2"/>
  <c r="AO33" i="2"/>
  <c r="AP32" i="2"/>
  <c r="AO32" i="2"/>
  <c r="AP31" i="2"/>
  <c r="AO31" i="2"/>
  <c r="M31" i="2"/>
  <c r="F31" i="2"/>
  <c r="F346" i="2" s="1"/>
  <c r="AP30" i="2"/>
  <c r="K30" i="2" s="1"/>
  <c r="AO30" i="2"/>
  <c r="O30" i="2" s="1"/>
  <c r="H30" i="2"/>
  <c r="AP29" i="2"/>
  <c r="K29" i="2" s="1"/>
  <c r="AO29" i="2"/>
  <c r="O29" i="2" s="1"/>
  <c r="H29" i="2"/>
  <c r="AP28" i="2"/>
  <c r="K28" i="2" s="1"/>
  <c r="AO28" i="2"/>
  <c r="O28" i="2" s="1"/>
  <c r="H28" i="2"/>
  <c r="D28" i="2"/>
  <c r="AH27" i="2"/>
  <c r="AG27" i="2"/>
  <c r="H27" i="2" s="1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AP26" i="2"/>
  <c r="K26" i="2" s="1"/>
  <c r="AO26" i="2"/>
  <c r="O26" i="2" s="1"/>
  <c r="H26" i="2"/>
  <c r="D26" i="2"/>
  <c r="AP25" i="2"/>
  <c r="AO25" i="2"/>
  <c r="O25" i="2"/>
  <c r="K25" i="2"/>
  <c r="H25" i="2"/>
  <c r="D25" i="2"/>
  <c r="AP24" i="2"/>
  <c r="K24" i="2" s="1"/>
  <c r="AO24" i="2"/>
  <c r="O24" i="2" s="1"/>
  <c r="H24" i="2"/>
  <c r="D24" i="2"/>
  <c r="AP23" i="2"/>
  <c r="AO23" i="2"/>
  <c r="O23" i="2" s="1"/>
  <c r="K23" i="2"/>
  <c r="H23" i="2"/>
  <c r="D23" i="2"/>
  <c r="AP22" i="2"/>
  <c r="AO22" i="2"/>
  <c r="AP21" i="2"/>
  <c r="AO21" i="2"/>
  <c r="M21" i="2"/>
  <c r="N82" i="2" s="1"/>
  <c r="F21" i="2"/>
  <c r="G72" i="2" s="1"/>
  <c r="AP20" i="2"/>
  <c r="AO20" i="2"/>
  <c r="O20" i="2" s="1"/>
  <c r="K20" i="2"/>
  <c r="H20" i="2"/>
  <c r="D20" i="2"/>
  <c r="AP19" i="2"/>
  <c r="K19" i="2" s="1"/>
  <c r="AO19" i="2"/>
  <c r="O19" i="2"/>
  <c r="H19" i="2"/>
  <c r="D19" i="2"/>
  <c r="AP18" i="2"/>
  <c r="AO18" i="2"/>
  <c r="O18" i="2" s="1"/>
  <c r="K18" i="2"/>
  <c r="H18" i="2"/>
  <c r="D18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H17" i="2"/>
  <c r="AP16" i="2"/>
  <c r="K16" i="2" s="1"/>
  <c r="AO16" i="2"/>
  <c r="O16" i="2" s="1"/>
  <c r="H16" i="2"/>
  <c r="D16" i="2"/>
  <c r="AP15" i="2"/>
  <c r="K15" i="2" s="1"/>
  <c r="AO15" i="2"/>
  <c r="O15" i="2" s="1"/>
  <c r="H15" i="2"/>
  <c r="D15" i="2"/>
  <c r="AP14" i="2"/>
  <c r="K14" i="2" s="1"/>
  <c r="AO14" i="2"/>
  <c r="O14" i="2" s="1"/>
  <c r="H14" i="2"/>
  <c r="D14" i="2"/>
  <c r="AP13" i="2"/>
  <c r="K13" i="2" s="1"/>
  <c r="AO13" i="2"/>
  <c r="O13" i="2" s="1"/>
  <c r="H13" i="2"/>
  <c r="D13" i="2"/>
  <c r="AP12" i="2"/>
  <c r="AO12" i="2"/>
  <c r="AP11" i="2"/>
  <c r="AO11" i="2"/>
  <c r="M11" i="2"/>
  <c r="AP10" i="2"/>
  <c r="AO10" i="2"/>
  <c r="AH9" i="2"/>
  <c r="D9" i="2" s="1"/>
  <c r="AG9" i="2"/>
  <c r="H9" i="2" s="1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AH8" i="2"/>
  <c r="D8" i="2" s="1"/>
  <c r="AG8" i="2"/>
  <c r="H8" i="2" s="1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K305" i="2" l="1"/>
  <c r="I301" i="2"/>
  <c r="AP27" i="2"/>
  <c r="K27" i="2" s="1"/>
  <c r="F58" i="2"/>
  <c r="G337" i="2" s="1"/>
  <c r="N64" i="2"/>
  <c r="N66" i="2"/>
  <c r="AP67" i="2"/>
  <c r="K67" i="2" s="1"/>
  <c r="N72" i="2"/>
  <c r="AO78" i="2"/>
  <c r="O78" i="2" s="1"/>
  <c r="G82" i="2"/>
  <c r="G87" i="2"/>
  <c r="G98" i="2"/>
  <c r="AO146" i="2"/>
  <c r="O146" i="2" s="1"/>
  <c r="AO151" i="2"/>
  <c r="O151" i="2" s="1"/>
  <c r="AP172" i="2"/>
  <c r="K172" i="2" s="1"/>
  <c r="AP177" i="2"/>
  <c r="K177" i="2" s="1"/>
  <c r="AO203" i="2"/>
  <c r="O203" i="2" s="1"/>
  <c r="AP214" i="2"/>
  <c r="K214" i="2" s="1"/>
  <c r="AP245" i="2"/>
  <c r="K245" i="2" s="1"/>
  <c r="AP285" i="2"/>
  <c r="K285" i="2" s="1"/>
  <c r="AO323" i="2"/>
  <c r="O323" i="2" s="1"/>
  <c r="AP228" i="2"/>
  <c r="K228" i="2" s="1"/>
  <c r="AO27" i="2"/>
  <c r="O27" i="2" s="1"/>
  <c r="AO64" i="2"/>
  <c r="O64" i="2" s="1"/>
  <c r="AO72" i="2"/>
  <c r="O72" i="2" s="1"/>
  <c r="P72" i="2" s="1"/>
  <c r="AP78" i="2"/>
  <c r="K78" i="2" s="1"/>
  <c r="G79" i="2"/>
  <c r="AP79" i="2"/>
  <c r="K79" i="2" s="1"/>
  <c r="AP88" i="2"/>
  <c r="K88" i="2" s="1"/>
  <c r="H115" i="2"/>
  <c r="AO124" i="2"/>
  <c r="O124" i="2" s="1"/>
  <c r="AO139" i="2"/>
  <c r="O139" i="2" s="1"/>
  <c r="AO152" i="2"/>
  <c r="O152" i="2" s="1"/>
  <c r="AP157" i="2"/>
  <c r="K157" i="2" s="1"/>
  <c r="AO159" i="2"/>
  <c r="O159" i="2" s="1"/>
  <c r="AO172" i="2"/>
  <c r="O172" i="2" s="1"/>
  <c r="AO185" i="2"/>
  <c r="O185" i="2" s="1"/>
  <c r="AO206" i="2"/>
  <c r="O206" i="2" s="1"/>
  <c r="AO209" i="2"/>
  <c r="O209" i="2" s="1"/>
  <c r="AO214" i="2"/>
  <c r="O214" i="2" s="1"/>
  <c r="AO221" i="2"/>
  <c r="O221" i="2" s="1"/>
  <c r="AP231" i="2"/>
  <c r="K231" i="2" s="1"/>
  <c r="AO233" i="2"/>
  <c r="O233" i="2" s="1"/>
  <c r="AP250" i="2"/>
  <c r="K250" i="2" s="1"/>
  <c r="AO17" i="2"/>
  <c r="O17" i="2" s="1"/>
  <c r="AO70" i="2"/>
  <c r="O70" i="2" s="1"/>
  <c r="AO76" i="2"/>
  <c r="O76" i="2" s="1"/>
  <c r="AO79" i="2"/>
  <c r="O79" i="2" s="1"/>
  <c r="D99" i="2"/>
  <c r="AP114" i="2"/>
  <c r="K114" i="2" s="1"/>
  <c r="AP124" i="2"/>
  <c r="K124" i="2" s="1"/>
  <c r="AP147" i="2"/>
  <c r="K147" i="2" s="1"/>
  <c r="AP149" i="2"/>
  <c r="K149" i="2" s="1"/>
  <c r="AO163" i="2"/>
  <c r="O163" i="2" s="1"/>
  <c r="AP164" i="2"/>
  <c r="K164" i="2" s="1"/>
  <c r="AP185" i="2"/>
  <c r="K185" i="2" s="1"/>
  <c r="AP206" i="2"/>
  <c r="K206" i="2" s="1"/>
  <c r="AO212" i="2"/>
  <c r="O212" i="2" s="1"/>
  <c r="AO231" i="2"/>
  <c r="O231" i="2" s="1"/>
  <c r="AO239" i="2"/>
  <c r="O239" i="2" s="1"/>
  <c r="AP261" i="2"/>
  <c r="K261" i="2" s="1"/>
  <c r="AO278" i="2"/>
  <c r="O278" i="2" s="1"/>
  <c r="AP278" i="2"/>
  <c r="K278" i="2" s="1"/>
  <c r="N300" i="2"/>
  <c r="N304" i="2"/>
  <c r="AO322" i="2"/>
  <c r="O322" i="2" s="1"/>
  <c r="AO315" i="2"/>
  <c r="O315" i="2" s="1"/>
  <c r="AO9" i="2"/>
  <c r="O9" i="2" s="1"/>
  <c r="O11" i="2" s="1"/>
  <c r="AP63" i="2"/>
  <c r="K63" i="2" s="1"/>
  <c r="G67" i="2"/>
  <c r="G71" i="2"/>
  <c r="AP71" i="2"/>
  <c r="K71" i="2" s="1"/>
  <c r="G94" i="2"/>
  <c r="AO107" i="2"/>
  <c r="O107" i="2" s="1"/>
  <c r="AO147" i="2"/>
  <c r="O147" i="2" s="1"/>
  <c r="AP150" i="2"/>
  <c r="K150" i="2" s="1"/>
  <c r="AO179" i="2"/>
  <c r="O179" i="2" s="1"/>
  <c r="AO201" i="2"/>
  <c r="O201" i="2" s="1"/>
  <c r="AO308" i="2"/>
  <c r="O308" i="2" s="1"/>
  <c r="G320" i="2"/>
  <c r="AP151" i="2"/>
  <c r="K151" i="2" s="1"/>
  <c r="AP201" i="2"/>
  <c r="K201" i="2" s="1"/>
  <c r="AP227" i="2"/>
  <c r="K227" i="2" s="1"/>
  <c r="AP230" i="2"/>
  <c r="K230" i="2" s="1"/>
  <c r="AP232" i="2"/>
  <c r="K232" i="2" s="1"/>
  <c r="AP8" i="2"/>
  <c r="K8" i="2" s="1"/>
  <c r="D27" i="2"/>
  <c r="AO53" i="2"/>
  <c r="O53" i="2" s="1"/>
  <c r="AO77" i="2"/>
  <c r="O77" i="2" s="1"/>
  <c r="P77" i="2" s="1"/>
  <c r="G80" i="2"/>
  <c r="G86" i="2"/>
  <c r="AO97" i="2"/>
  <c r="O97" i="2" s="1"/>
  <c r="O99" i="2" s="1"/>
  <c r="AP142" i="2"/>
  <c r="K142" i="2" s="1"/>
  <c r="AO160" i="2"/>
  <c r="O160" i="2" s="1"/>
  <c r="AO164" i="2"/>
  <c r="O164" i="2" s="1"/>
  <c r="AO204" i="2"/>
  <c r="O204" i="2" s="1"/>
  <c r="D228" i="2"/>
  <c r="AP229" i="2"/>
  <c r="K229" i="2" s="1"/>
  <c r="AO230" i="2"/>
  <c r="O230" i="2" s="1"/>
  <c r="D245" i="2"/>
  <c r="AO285" i="2"/>
  <c r="O285" i="2" s="1"/>
  <c r="AP322" i="2"/>
  <c r="K322" i="2" s="1"/>
  <c r="AP323" i="2"/>
  <c r="K323" i="2" s="1"/>
  <c r="AP82" i="2"/>
  <c r="K82" i="2" s="1"/>
  <c r="AO125" i="2"/>
  <c r="O125" i="2" s="1"/>
  <c r="D151" i="2"/>
  <c r="AO8" i="2"/>
  <c r="O8" i="2" s="1"/>
  <c r="AP37" i="2"/>
  <c r="K37" i="2" s="1"/>
  <c r="K41" i="2" s="1"/>
  <c r="G64" i="2"/>
  <c r="AO65" i="2"/>
  <c r="O65" i="2" s="1"/>
  <c r="AP65" i="2"/>
  <c r="K65" i="2" s="1"/>
  <c r="AP72" i="2"/>
  <c r="K72" i="2" s="1"/>
  <c r="AO73" i="2"/>
  <c r="O73" i="2" s="1"/>
  <c r="AP74" i="2"/>
  <c r="K74" i="2" s="1"/>
  <c r="AP75" i="2"/>
  <c r="K75" i="2" s="1"/>
  <c r="G93" i="2"/>
  <c r="G96" i="2"/>
  <c r="AO132" i="2"/>
  <c r="O132" i="2" s="1"/>
  <c r="AO142" i="2"/>
  <c r="O142" i="2" s="1"/>
  <c r="AO157" i="2"/>
  <c r="O157" i="2" s="1"/>
  <c r="AP160" i="2"/>
  <c r="K160" i="2" s="1"/>
  <c r="M167" i="2"/>
  <c r="M372" i="2" s="1"/>
  <c r="M374" i="2" s="1"/>
  <c r="M375" i="2" s="1"/>
  <c r="AP179" i="2"/>
  <c r="K179" i="2" s="1"/>
  <c r="AO225" i="2"/>
  <c r="O225" i="2" s="1"/>
  <c r="AP226" i="2"/>
  <c r="K226" i="2" s="1"/>
  <c r="AO250" i="2"/>
  <c r="O250" i="2" s="1"/>
  <c r="P68" i="2"/>
  <c r="D53" i="2"/>
  <c r="AP53" i="2"/>
  <c r="K53" i="2" s="1"/>
  <c r="K56" i="2" s="1"/>
  <c r="D31" i="2"/>
  <c r="D41" i="2"/>
  <c r="P71" i="2"/>
  <c r="H31" i="2"/>
  <c r="D56" i="2"/>
  <c r="AP66" i="2"/>
  <c r="K66" i="2" s="1"/>
  <c r="H41" i="2"/>
  <c r="H11" i="2"/>
  <c r="K31" i="2"/>
  <c r="AO43" i="2"/>
  <c r="O43" i="2" s="1"/>
  <c r="H21" i="2"/>
  <c r="P63" i="2"/>
  <c r="H83" i="2"/>
  <c r="I68" i="2"/>
  <c r="O21" i="2"/>
  <c r="P79" i="2" s="1"/>
  <c r="D17" i="2"/>
  <c r="AP17" i="2"/>
  <c r="K17" i="2" s="1"/>
  <c r="K21" i="2" s="1"/>
  <c r="I80" i="2"/>
  <c r="I86" i="2"/>
  <c r="H91" i="2"/>
  <c r="AP70" i="2"/>
  <c r="K70" i="2" s="1"/>
  <c r="E86" i="2"/>
  <c r="E95" i="2"/>
  <c r="D112" i="2"/>
  <c r="AP112" i="2"/>
  <c r="K112" i="2" s="1"/>
  <c r="R344" i="2"/>
  <c r="Z344" i="2"/>
  <c r="AH344" i="2"/>
  <c r="D344" i="2" s="1"/>
  <c r="AP9" i="2"/>
  <c r="K9" i="2" s="1"/>
  <c r="G285" i="2"/>
  <c r="G341" i="2"/>
  <c r="G286" i="2"/>
  <c r="G278" i="2"/>
  <c r="G263" i="2"/>
  <c r="G269" i="2"/>
  <c r="G271" i="2"/>
  <c r="G336" i="2"/>
  <c r="G273" i="2"/>
  <c r="G265" i="2"/>
  <c r="G261" i="2"/>
  <c r="G259" i="2"/>
  <c r="G255" i="2"/>
  <c r="G253" i="2"/>
  <c r="G240" i="2"/>
  <c r="G233" i="2"/>
  <c r="G340" i="2"/>
  <c r="G332" i="2"/>
  <c r="G338" i="2"/>
  <c r="G247" i="2"/>
  <c r="G238" i="2"/>
  <c r="G235" i="2"/>
  <c r="G333" i="2"/>
  <c r="G260" i="2"/>
  <c r="G250" i="2"/>
  <c r="G242" i="2"/>
  <c r="G275" i="2"/>
  <c r="G276" i="2"/>
  <c r="G262" i="2"/>
  <c r="G254" i="2"/>
  <c r="F349" i="2"/>
  <c r="G287" i="2"/>
  <c r="G272" i="2"/>
  <c r="G270" i="2"/>
  <c r="G246" i="2"/>
  <c r="G335" i="2"/>
  <c r="G256" i="2"/>
  <c r="G234" i="2"/>
  <c r="G243" i="2"/>
  <c r="G241" i="2"/>
  <c r="G239" i="2"/>
  <c r="G231" i="2"/>
  <c r="G224" i="2"/>
  <c r="G222" i="2"/>
  <c r="G266" i="2"/>
  <c r="G264" i="2"/>
  <c r="G258" i="2"/>
  <c r="G219" i="2"/>
  <c r="G210" i="2"/>
  <c r="G205" i="2"/>
  <c r="G230" i="2"/>
  <c r="G221" i="2"/>
  <c r="G216" i="2"/>
  <c r="G213" i="2"/>
  <c r="G199" i="2"/>
  <c r="G185" i="2"/>
  <c r="G181" i="2"/>
  <c r="G176" i="2"/>
  <c r="G174" i="2"/>
  <c r="G218" i="2"/>
  <c r="G220" i="2"/>
  <c r="G214" i="2"/>
  <c r="G206" i="2"/>
  <c r="G226" i="2"/>
  <c r="G225" i="2"/>
  <c r="G215" i="2"/>
  <c r="G207" i="2"/>
  <c r="G204" i="2"/>
  <c r="G184" i="2"/>
  <c r="G182" i="2"/>
  <c r="G180" i="2"/>
  <c r="G177" i="2"/>
  <c r="G172" i="2"/>
  <c r="G195" i="2"/>
  <c r="G187" i="2"/>
  <c r="G217" i="2"/>
  <c r="G173" i="2"/>
  <c r="G164" i="2"/>
  <c r="G154" i="2"/>
  <c r="G150" i="2"/>
  <c r="G144" i="2"/>
  <c r="G139" i="2"/>
  <c r="G137" i="2"/>
  <c r="G135" i="2"/>
  <c r="G125" i="2"/>
  <c r="G122" i="2"/>
  <c r="G223" i="2"/>
  <c r="G194" i="2"/>
  <c r="G190" i="2"/>
  <c r="G186" i="2"/>
  <c r="G159" i="2"/>
  <c r="G228" i="2"/>
  <c r="G179" i="2"/>
  <c r="G151" i="2"/>
  <c r="G147" i="2"/>
  <c r="G142" i="2"/>
  <c r="G126" i="2"/>
  <c r="G123" i="2"/>
  <c r="G193" i="2"/>
  <c r="G189" i="2"/>
  <c r="G178" i="2"/>
  <c r="G165" i="2"/>
  <c r="G158" i="2"/>
  <c r="G152" i="2"/>
  <c r="G148" i="2"/>
  <c r="G145" i="2"/>
  <c r="G143" i="2"/>
  <c r="G138" i="2"/>
  <c r="G136" i="2"/>
  <c r="G131" i="2"/>
  <c r="G127" i="2"/>
  <c r="G192" i="2"/>
  <c r="G188" i="2"/>
  <c r="G160" i="2"/>
  <c r="G203" i="2"/>
  <c r="G202" i="2"/>
  <c r="G153" i="2"/>
  <c r="G149" i="2"/>
  <c r="G141" i="2"/>
  <c r="G132" i="2"/>
  <c r="G53" i="2"/>
  <c r="G106" i="2"/>
  <c r="G54" i="2"/>
  <c r="G39" i="2"/>
  <c r="G27" i="2"/>
  <c r="G25" i="2"/>
  <c r="G23" i="2"/>
  <c r="G19" i="2"/>
  <c r="G109" i="2"/>
  <c r="N67" i="2"/>
  <c r="AP68" i="2"/>
  <c r="K68" i="2" s="1"/>
  <c r="N75" i="2"/>
  <c r="AP76" i="2"/>
  <c r="K76" i="2" s="1"/>
  <c r="N80" i="2"/>
  <c r="AO86" i="2"/>
  <c r="O86" i="2" s="1"/>
  <c r="M351" i="2"/>
  <c r="N91" i="2"/>
  <c r="E94" i="2"/>
  <c r="G107" i="2"/>
  <c r="K196" i="2"/>
  <c r="M347" i="2"/>
  <c r="N96" i="2"/>
  <c r="N94" i="2"/>
  <c r="N98" i="2"/>
  <c r="N70" i="2"/>
  <c r="N78" i="2"/>
  <c r="N81" i="2"/>
  <c r="F350" i="2"/>
  <c r="G83" i="2"/>
  <c r="AP86" i="2"/>
  <c r="K86" i="2" s="1"/>
  <c r="AP87" i="2"/>
  <c r="K87" i="2" s="1"/>
  <c r="L87" i="2" s="1"/>
  <c r="D87" i="2"/>
  <c r="E87" i="2" s="1"/>
  <c r="G108" i="2"/>
  <c r="T344" i="2"/>
  <c r="T347" i="2" s="1"/>
  <c r="AB344" i="2"/>
  <c r="O31" i="2"/>
  <c r="P87" i="2" s="1"/>
  <c r="M346" i="2"/>
  <c r="N88" i="2"/>
  <c r="N87" i="2"/>
  <c r="H56" i="2"/>
  <c r="M58" i="2"/>
  <c r="N65" i="2"/>
  <c r="I66" i="2"/>
  <c r="AO66" i="2"/>
  <c r="O66" i="2" s="1"/>
  <c r="P66" i="2" s="1"/>
  <c r="N73" i="2"/>
  <c r="I74" i="2"/>
  <c r="AO74" i="2"/>
  <c r="O74" i="2" s="1"/>
  <c r="P74" i="2" s="1"/>
  <c r="H99" i="2"/>
  <c r="G117" i="2"/>
  <c r="H154" i="2"/>
  <c r="I97" i="2"/>
  <c r="D11" i="2"/>
  <c r="AO67" i="2"/>
  <c r="O67" i="2" s="1"/>
  <c r="N68" i="2"/>
  <c r="AP69" i="2"/>
  <c r="K69" i="2" s="1"/>
  <c r="AO75" i="2"/>
  <c r="O75" i="2" s="1"/>
  <c r="P75" i="2" s="1"/>
  <c r="N76" i="2"/>
  <c r="AP77" i="2"/>
  <c r="K77" i="2" s="1"/>
  <c r="E88" i="2"/>
  <c r="I94" i="2"/>
  <c r="G99" i="2"/>
  <c r="G115" i="2"/>
  <c r="V344" i="2"/>
  <c r="AD344" i="2"/>
  <c r="M345" i="2"/>
  <c r="M348" i="2"/>
  <c r="O41" i="2"/>
  <c r="P96" i="2" s="1"/>
  <c r="N63" i="2"/>
  <c r="AP64" i="2"/>
  <c r="K64" i="2" s="1"/>
  <c r="D70" i="2"/>
  <c r="D83" i="2" s="1"/>
  <c r="N71" i="2"/>
  <c r="N79" i="2"/>
  <c r="AO88" i="2"/>
  <c r="O88" i="2" s="1"/>
  <c r="N93" i="2"/>
  <c r="P94" i="2"/>
  <c r="N95" i="2"/>
  <c r="N97" i="2"/>
  <c r="AP113" i="2"/>
  <c r="K113" i="2" s="1"/>
  <c r="D113" i="2"/>
  <c r="N74" i="2"/>
  <c r="N86" i="2"/>
  <c r="M352" i="2"/>
  <c r="N99" i="2"/>
  <c r="M101" i="2"/>
  <c r="F101" i="2"/>
  <c r="G101" i="2" s="1"/>
  <c r="AO106" i="2"/>
  <c r="O106" i="2" s="1"/>
  <c r="G114" i="2"/>
  <c r="X344" i="2"/>
  <c r="AF344" i="2"/>
  <c r="I67" i="2"/>
  <c r="N69" i="2"/>
  <c r="I70" i="2"/>
  <c r="I75" i="2"/>
  <c r="N77" i="2"/>
  <c r="I78" i="2"/>
  <c r="I81" i="2"/>
  <c r="M350" i="2"/>
  <c r="N83" i="2"/>
  <c r="G91" i="2"/>
  <c r="K99" i="2"/>
  <c r="AP97" i="2"/>
  <c r="K97" i="2" s="1"/>
  <c r="AP122" i="2"/>
  <c r="K122" i="2" s="1"/>
  <c r="AO127" i="2"/>
  <c r="O127" i="2" s="1"/>
  <c r="AP132" i="2"/>
  <c r="K132" i="2" s="1"/>
  <c r="G196" i="2"/>
  <c r="D125" i="2"/>
  <c r="AP125" i="2"/>
  <c r="K125" i="2" s="1"/>
  <c r="AP107" i="2"/>
  <c r="K107" i="2" s="1"/>
  <c r="K109" i="2" s="1"/>
  <c r="H128" i="2"/>
  <c r="AP126" i="2"/>
  <c r="K126" i="2" s="1"/>
  <c r="AP127" i="2"/>
  <c r="K127" i="2" s="1"/>
  <c r="AO131" i="2"/>
  <c r="O131" i="2" s="1"/>
  <c r="F167" i="2"/>
  <c r="G128" i="2"/>
  <c r="AP131" i="2"/>
  <c r="K131" i="2" s="1"/>
  <c r="F345" i="2"/>
  <c r="F348" i="2"/>
  <c r="G66" i="2"/>
  <c r="G70" i="2"/>
  <c r="G74" i="2"/>
  <c r="G78" i="2"/>
  <c r="G81" i="2"/>
  <c r="G95" i="2"/>
  <c r="H109" i="2"/>
  <c r="H117" i="2" s="1"/>
  <c r="AO113" i="2"/>
  <c r="O113" i="2" s="1"/>
  <c r="G88" i="2"/>
  <c r="AO114" i="2"/>
  <c r="O114" i="2" s="1"/>
  <c r="O165" i="2"/>
  <c r="H165" i="2"/>
  <c r="M355" i="2"/>
  <c r="N167" i="2"/>
  <c r="G65" i="2"/>
  <c r="G69" i="2"/>
  <c r="G73" i="2"/>
  <c r="G77" i="2"/>
  <c r="E93" i="2"/>
  <c r="M117" i="2"/>
  <c r="D165" i="2"/>
  <c r="AP139" i="2"/>
  <c r="K139" i="2" s="1"/>
  <c r="AP146" i="2"/>
  <c r="K146" i="2" s="1"/>
  <c r="D172" i="2"/>
  <c r="H235" i="2"/>
  <c r="D212" i="2"/>
  <c r="AP212" i="2"/>
  <c r="K212" i="2" s="1"/>
  <c r="D142" i="2"/>
  <c r="D147" i="2"/>
  <c r="AP163" i="2"/>
  <c r="K163" i="2" s="1"/>
  <c r="AP199" i="2"/>
  <c r="K199" i="2" s="1"/>
  <c r="AO200" i="2"/>
  <c r="O200" i="2" s="1"/>
  <c r="AP204" i="2"/>
  <c r="K204" i="2" s="1"/>
  <c r="H196" i="2"/>
  <c r="AP200" i="2"/>
  <c r="K200" i="2" s="1"/>
  <c r="D200" i="2"/>
  <c r="AO227" i="2"/>
  <c r="O227" i="2" s="1"/>
  <c r="O235" i="2" s="1"/>
  <c r="AO173" i="2"/>
  <c r="O173" i="2" s="1"/>
  <c r="AP159" i="2"/>
  <c r="K159" i="2" s="1"/>
  <c r="K165" i="2" s="1"/>
  <c r="AP225" i="2"/>
  <c r="K225" i="2" s="1"/>
  <c r="AO226" i="2"/>
  <c r="O226" i="2" s="1"/>
  <c r="N165" i="2"/>
  <c r="AP203" i="2"/>
  <c r="K203" i="2" s="1"/>
  <c r="D203" i="2"/>
  <c r="D206" i="2"/>
  <c r="AP215" i="2"/>
  <c r="K215" i="2" s="1"/>
  <c r="O305" i="2"/>
  <c r="P301" i="2" s="1"/>
  <c r="AP221" i="2"/>
  <c r="K221" i="2" s="1"/>
  <c r="AO228" i="2"/>
  <c r="O228" i="2" s="1"/>
  <c r="AP233" i="2"/>
  <c r="K233" i="2" s="1"/>
  <c r="O326" i="2"/>
  <c r="P308" i="2" s="1"/>
  <c r="AP209" i="2"/>
  <c r="K209" i="2" s="1"/>
  <c r="M373" i="2"/>
  <c r="N235" i="2"/>
  <c r="O290" i="2"/>
  <c r="AO232" i="2"/>
  <c r="O232" i="2" s="1"/>
  <c r="H279" i="2"/>
  <c r="K247" i="2"/>
  <c r="AP241" i="2"/>
  <c r="K241" i="2" s="1"/>
  <c r="P302" i="2"/>
  <c r="H247" i="2"/>
  <c r="G302" i="2"/>
  <c r="I300" i="2"/>
  <c r="I305" i="2"/>
  <c r="I304" i="2"/>
  <c r="N324" i="2"/>
  <c r="N321" i="2"/>
  <c r="N319" i="2"/>
  <c r="N317" i="2"/>
  <c r="N308" i="2"/>
  <c r="N315" i="2"/>
  <c r="N313" i="2"/>
  <c r="N311" i="2"/>
  <c r="N309" i="2"/>
  <c r="N325" i="2"/>
  <c r="N322" i="2"/>
  <c r="N320" i="2"/>
  <c r="N318" i="2"/>
  <c r="N316" i="2"/>
  <c r="N314" i="2"/>
  <c r="N323" i="2"/>
  <c r="N310" i="2"/>
  <c r="N326" i="2"/>
  <c r="M328" i="2"/>
  <c r="N328" i="2" s="1"/>
  <c r="AO234" i="2"/>
  <c r="O234" i="2" s="1"/>
  <c r="L305" i="2"/>
  <c r="L304" i="2"/>
  <c r="L300" i="2"/>
  <c r="P313" i="2"/>
  <c r="P318" i="2"/>
  <c r="D354" i="2"/>
  <c r="AP354" i="2"/>
  <c r="K354" i="2" s="1"/>
  <c r="I302" i="2"/>
  <c r="I303" i="2"/>
  <c r="D326" i="2"/>
  <c r="E319" i="2" s="1"/>
  <c r="E308" i="2"/>
  <c r="E311" i="2"/>
  <c r="AP315" i="2"/>
  <c r="K315" i="2" s="1"/>
  <c r="E320" i="2"/>
  <c r="I324" i="2"/>
  <c r="AP263" i="2"/>
  <c r="K263" i="2" s="1"/>
  <c r="AP276" i="2"/>
  <c r="K276" i="2" s="1"/>
  <c r="L303" i="2"/>
  <c r="E314" i="2"/>
  <c r="AP339" i="2"/>
  <c r="K339" i="2" s="1"/>
  <c r="D247" i="2"/>
  <c r="M281" i="2"/>
  <c r="F356" i="2"/>
  <c r="G290" i="2"/>
  <c r="L301" i="2"/>
  <c r="L302" i="2"/>
  <c r="I308" i="2"/>
  <c r="I309" i="2"/>
  <c r="I310" i="2"/>
  <c r="I311" i="2"/>
  <c r="E315" i="2"/>
  <c r="AO245" i="2"/>
  <c r="O245" i="2" s="1"/>
  <c r="D279" i="2"/>
  <c r="H290" i="2"/>
  <c r="N290" i="2"/>
  <c r="I313" i="2"/>
  <c r="I314" i="2"/>
  <c r="I315" i="2"/>
  <c r="I318" i="2"/>
  <c r="P320" i="2"/>
  <c r="E325" i="2"/>
  <c r="F281" i="2"/>
  <c r="K290" i="2"/>
  <c r="D305" i="2"/>
  <c r="E302" i="2" s="1"/>
  <c r="G304" i="2"/>
  <c r="G303" i="2"/>
  <c r="G300" i="2"/>
  <c r="G305" i="2"/>
  <c r="F328" i="2"/>
  <c r="G328" i="2" s="1"/>
  <c r="P309" i="2"/>
  <c r="E324" i="2"/>
  <c r="I326" i="2"/>
  <c r="I322" i="2"/>
  <c r="I321" i="2"/>
  <c r="I316" i="2"/>
  <c r="I325" i="2"/>
  <c r="I320" i="2"/>
  <c r="I312" i="2"/>
  <c r="I323" i="2"/>
  <c r="I317" i="2"/>
  <c r="H328" i="2"/>
  <c r="I328" i="2" s="1"/>
  <c r="AP308" i="2"/>
  <c r="K308" i="2" s="1"/>
  <c r="AO261" i="2"/>
  <c r="O261" i="2" s="1"/>
  <c r="AO276" i="2"/>
  <c r="O276" i="2" s="1"/>
  <c r="O279" i="2" s="1"/>
  <c r="E309" i="2"/>
  <c r="E313" i="2"/>
  <c r="E301" i="2"/>
  <c r="N305" i="2"/>
  <c r="N303" i="2"/>
  <c r="N301" i="2"/>
  <c r="AP340" i="2"/>
  <c r="K340" i="2" s="1"/>
  <c r="L98" i="2" l="1"/>
  <c r="L94" i="2"/>
  <c r="L96" i="2"/>
  <c r="L93" i="2"/>
  <c r="L95" i="2"/>
  <c r="E303" i="2"/>
  <c r="G43" i="2"/>
  <c r="G162" i="2"/>
  <c r="G134" i="2"/>
  <c r="G163" i="2"/>
  <c r="G140" i="2"/>
  <c r="G161" i="2"/>
  <c r="G133" i="2"/>
  <c r="G157" i="2"/>
  <c r="G175" i="2"/>
  <c r="G209" i="2"/>
  <c r="G232" i="2"/>
  <c r="G208" i="2"/>
  <c r="G212" i="2"/>
  <c r="G227" i="2"/>
  <c r="G267" i="2"/>
  <c r="G244" i="2"/>
  <c r="G252" i="2"/>
  <c r="G339" i="2"/>
  <c r="G257" i="2"/>
  <c r="K11" i="2"/>
  <c r="K58" i="2" s="1"/>
  <c r="P81" i="2"/>
  <c r="P304" i="2"/>
  <c r="P311" i="2"/>
  <c r="P82" i="2"/>
  <c r="P314" i="2"/>
  <c r="L97" i="2"/>
  <c r="G29" i="2"/>
  <c r="G15" i="2"/>
  <c r="G24" i="2"/>
  <c r="G124" i="2"/>
  <c r="G52" i="2"/>
  <c r="G48" i="2"/>
  <c r="G44" i="2"/>
  <c r="G40" i="2"/>
  <c r="G36" i="2"/>
  <c r="G18" i="2"/>
  <c r="G8" i="2"/>
  <c r="G55" i="2"/>
  <c r="G47" i="2"/>
  <c r="G49" i="2"/>
  <c r="G41" i="2"/>
  <c r="G30" i="2"/>
  <c r="G16" i="2"/>
  <c r="G13" i="2"/>
  <c r="G31" i="2"/>
  <c r="G20" i="2"/>
  <c r="G45" i="2"/>
  <c r="G37" i="2"/>
  <c r="G34" i="2"/>
  <c r="G28" i="2"/>
  <c r="G50" i="2"/>
  <c r="G58" i="2"/>
  <c r="G51" i="2"/>
  <c r="G56" i="2"/>
  <c r="G46" i="2"/>
  <c r="G38" i="2"/>
  <c r="G26" i="2"/>
  <c r="G17" i="2"/>
  <c r="G14" i="2"/>
  <c r="G9" i="2"/>
  <c r="G35" i="2"/>
  <c r="G21" i="2"/>
  <c r="K83" i="2"/>
  <c r="P67" i="2"/>
  <c r="G113" i="2"/>
  <c r="G200" i="2"/>
  <c r="G112" i="2"/>
  <c r="G146" i="2"/>
  <c r="G191" i="2"/>
  <c r="G201" i="2"/>
  <c r="G211" i="2"/>
  <c r="G183" i="2"/>
  <c r="G229" i="2"/>
  <c r="G279" i="2"/>
  <c r="G268" i="2"/>
  <c r="G274" i="2"/>
  <c r="G277" i="2"/>
  <c r="G245" i="2"/>
  <c r="G251" i="2"/>
  <c r="G334" i="2"/>
  <c r="G288" i="2"/>
  <c r="P303" i="2"/>
  <c r="K350" i="2"/>
  <c r="L83" i="2"/>
  <c r="L65" i="2"/>
  <c r="L82" i="2"/>
  <c r="L73" i="2"/>
  <c r="L67" i="2"/>
  <c r="L71" i="2"/>
  <c r="L79" i="2"/>
  <c r="L75" i="2"/>
  <c r="L63" i="2"/>
  <c r="L80" i="2"/>
  <c r="L78" i="2"/>
  <c r="L72" i="2"/>
  <c r="L81" i="2"/>
  <c r="L74" i="2"/>
  <c r="D196" i="2"/>
  <c r="O373" i="2"/>
  <c r="N339" i="2"/>
  <c r="N337" i="2"/>
  <c r="N335" i="2"/>
  <c r="N332" i="2"/>
  <c r="N340" i="2"/>
  <c r="N338" i="2"/>
  <c r="N336" i="2"/>
  <c r="N333" i="2"/>
  <c r="N278" i="2"/>
  <c r="N263" i="2"/>
  <c r="N334" i="2"/>
  <c r="N286" i="2"/>
  <c r="N341" i="2"/>
  <c r="N288" i="2"/>
  <c r="N287" i="2"/>
  <c r="N276" i="2"/>
  <c r="N274" i="2"/>
  <c r="N271" i="2"/>
  <c r="N262" i="2"/>
  <c r="N259" i="2"/>
  <c r="N251" i="2"/>
  <c r="N246" i="2"/>
  <c r="N273" i="2"/>
  <c r="N272" i="2"/>
  <c r="N270" i="2"/>
  <c r="N269" i="2"/>
  <c r="N256" i="2"/>
  <c r="N239" i="2"/>
  <c r="N234" i="2"/>
  <c r="N231" i="2"/>
  <c r="N227" i="2"/>
  <c r="N224" i="2"/>
  <c r="N222" i="2"/>
  <c r="N267" i="2"/>
  <c r="N261" i="2"/>
  <c r="N253" i="2"/>
  <c r="N247" i="2"/>
  <c r="N243" i="2"/>
  <c r="N241" i="2"/>
  <c r="M349" i="2"/>
  <c r="N268" i="2"/>
  <c r="N266" i="2"/>
  <c r="N258" i="2"/>
  <c r="N232" i="2"/>
  <c r="N228" i="2"/>
  <c r="N220" i="2"/>
  <c r="N218" i="2"/>
  <c r="N216" i="2"/>
  <c r="N279" i="2"/>
  <c r="N265" i="2"/>
  <c r="N264" i="2"/>
  <c r="N255" i="2"/>
  <c r="N250" i="2"/>
  <c r="N245" i="2"/>
  <c r="N242" i="2"/>
  <c r="N260" i="2"/>
  <c r="N252" i="2"/>
  <c r="N240" i="2"/>
  <c r="N229" i="2"/>
  <c r="N225" i="2"/>
  <c r="N223" i="2"/>
  <c r="N257" i="2"/>
  <c r="N244" i="2"/>
  <c r="N233" i="2"/>
  <c r="N285" i="2"/>
  <c r="N277" i="2"/>
  <c r="N275" i="2"/>
  <c r="N254" i="2"/>
  <c r="N230" i="2"/>
  <c r="N226" i="2"/>
  <c r="N209" i="2"/>
  <c r="N207" i="2"/>
  <c r="N204" i="2"/>
  <c r="N201" i="2"/>
  <c r="N238" i="2"/>
  <c r="N217" i="2"/>
  <c r="N215" i="2"/>
  <c r="N160" i="2"/>
  <c r="N157" i="2"/>
  <c r="N219" i="2"/>
  <c r="N212" i="2"/>
  <c r="N210" i="2"/>
  <c r="N205" i="2"/>
  <c r="N213" i="2"/>
  <c r="N208" i="2"/>
  <c r="N164" i="2"/>
  <c r="N193" i="2"/>
  <c r="N189" i="2"/>
  <c r="N178" i="2"/>
  <c r="N163" i="2"/>
  <c r="N158" i="2"/>
  <c r="N152" i="2"/>
  <c r="N148" i="2"/>
  <c r="N145" i="2"/>
  <c r="N143" i="2"/>
  <c r="N138" i="2"/>
  <c r="N136" i="2"/>
  <c r="N134" i="2"/>
  <c r="N131" i="2"/>
  <c r="N128" i="2"/>
  <c r="N196" i="2"/>
  <c r="N182" i="2"/>
  <c r="N175" i="2"/>
  <c r="N172" i="2"/>
  <c r="N192" i="2"/>
  <c r="N188" i="2"/>
  <c r="N153" i="2"/>
  <c r="N149" i="2"/>
  <c r="N141" i="2"/>
  <c r="N132" i="2"/>
  <c r="N221" i="2"/>
  <c r="N211" i="2"/>
  <c r="N202" i="2"/>
  <c r="N199" i="2"/>
  <c r="N185" i="2"/>
  <c r="N181" i="2"/>
  <c r="N174" i="2"/>
  <c r="N162" i="2"/>
  <c r="N203" i="2"/>
  <c r="N195" i="2"/>
  <c r="N191" i="2"/>
  <c r="N187" i="2"/>
  <c r="N150" i="2"/>
  <c r="N146" i="2"/>
  <c r="N144" i="2"/>
  <c r="N139" i="2"/>
  <c r="N137" i="2"/>
  <c r="N135" i="2"/>
  <c r="N133" i="2"/>
  <c r="N184" i="2"/>
  <c r="N180" i="2"/>
  <c r="N177" i="2"/>
  <c r="N173" i="2"/>
  <c r="N161" i="2"/>
  <c r="N206" i="2"/>
  <c r="N194" i="2"/>
  <c r="N190" i="2"/>
  <c r="N186" i="2"/>
  <c r="N159" i="2"/>
  <c r="N151" i="2"/>
  <c r="N147" i="2"/>
  <c r="N142" i="2"/>
  <c r="N140" i="2"/>
  <c r="N126" i="2"/>
  <c r="N214" i="2"/>
  <c r="N200" i="2"/>
  <c r="N183" i="2"/>
  <c r="N179" i="2"/>
  <c r="N176" i="2"/>
  <c r="N127" i="2"/>
  <c r="N125" i="2"/>
  <c r="N122" i="2"/>
  <c r="N107" i="2"/>
  <c r="N112" i="2"/>
  <c r="N124" i="2"/>
  <c r="N114" i="2"/>
  <c r="N123" i="2"/>
  <c r="N43" i="2"/>
  <c r="N38" i="2"/>
  <c r="N30" i="2"/>
  <c r="N27" i="2"/>
  <c r="N21" i="2"/>
  <c r="N115" i="2"/>
  <c r="N50" i="2"/>
  <c r="N47" i="2"/>
  <c r="N108" i="2"/>
  <c r="N53" i="2"/>
  <c r="N40" i="2"/>
  <c r="N35" i="2"/>
  <c r="N29" i="2"/>
  <c r="N24" i="2"/>
  <c r="N19" i="2"/>
  <c r="N8" i="2"/>
  <c r="N109" i="2"/>
  <c r="N58" i="2"/>
  <c r="N49" i="2"/>
  <c r="N44" i="2"/>
  <c r="N17" i="2"/>
  <c r="N15" i="2"/>
  <c r="N13" i="2"/>
  <c r="N113" i="2"/>
  <c r="N55" i="2"/>
  <c r="N52" i="2"/>
  <c r="N37" i="2"/>
  <c r="N34" i="2"/>
  <c r="N28" i="2"/>
  <c r="N26" i="2"/>
  <c r="N9" i="2"/>
  <c r="N51" i="2"/>
  <c r="N46" i="2"/>
  <c r="N39" i="2"/>
  <c r="N23" i="2"/>
  <c r="N18" i="2"/>
  <c r="N106" i="2"/>
  <c r="N36" i="2"/>
  <c r="N54" i="2"/>
  <c r="N45" i="2"/>
  <c r="N14" i="2"/>
  <c r="N20" i="2"/>
  <c r="N16" i="2"/>
  <c r="N48" i="2"/>
  <c r="N25" i="2"/>
  <c r="L86" i="2"/>
  <c r="K91" i="2"/>
  <c r="K101" i="2" s="1"/>
  <c r="L68" i="2"/>
  <c r="P326" i="2"/>
  <c r="P321" i="2"/>
  <c r="O328" i="2"/>
  <c r="P328" i="2" s="1"/>
  <c r="P317" i="2"/>
  <c r="P312" i="2"/>
  <c r="M353" i="2"/>
  <c r="H167" i="2"/>
  <c r="K154" i="2"/>
  <c r="K128" i="2"/>
  <c r="O109" i="2"/>
  <c r="P88" i="2"/>
  <c r="O347" i="2"/>
  <c r="P93" i="2"/>
  <c r="L69" i="2"/>
  <c r="H352" i="2"/>
  <c r="I99" i="2"/>
  <c r="H101" i="2"/>
  <c r="O348" i="2"/>
  <c r="O345" i="2"/>
  <c r="P80" i="2"/>
  <c r="P69" i="2"/>
  <c r="P73" i="2"/>
  <c r="H347" i="2"/>
  <c r="I95" i="2"/>
  <c r="I98" i="2"/>
  <c r="I96" i="2"/>
  <c r="I93" i="2"/>
  <c r="P76" i="2"/>
  <c r="D347" i="2"/>
  <c r="E98" i="2"/>
  <c r="E97" i="2"/>
  <c r="E96" i="2"/>
  <c r="P78" i="2"/>
  <c r="H58" i="2"/>
  <c r="I117" i="2" s="1"/>
  <c r="P98" i="2"/>
  <c r="P97" i="2"/>
  <c r="H348" i="2"/>
  <c r="H345" i="2"/>
  <c r="I72" i="2"/>
  <c r="I64" i="2"/>
  <c r="I77" i="2"/>
  <c r="I69" i="2"/>
  <c r="I82" i="2"/>
  <c r="I65" i="2"/>
  <c r="I73" i="2"/>
  <c r="P95" i="2"/>
  <c r="I71" i="2"/>
  <c r="N56" i="2"/>
  <c r="I76" i="2"/>
  <c r="N154" i="2"/>
  <c r="N41" i="2"/>
  <c r="O56" i="2"/>
  <c r="H346" i="2"/>
  <c r="I88" i="2"/>
  <c r="I87" i="2"/>
  <c r="L88" i="2"/>
  <c r="K279" i="2"/>
  <c r="D154" i="2"/>
  <c r="F372" i="2"/>
  <c r="F374" i="2" s="1"/>
  <c r="F375" i="2" s="1"/>
  <c r="F355" i="2"/>
  <c r="F353" i="2"/>
  <c r="G167" i="2"/>
  <c r="E323" i="2"/>
  <c r="P319" i="2"/>
  <c r="P324" i="2"/>
  <c r="P315" i="2"/>
  <c r="P305" i="2"/>
  <c r="P300" i="2"/>
  <c r="K235" i="2"/>
  <c r="D128" i="2"/>
  <c r="D167" i="2" s="1"/>
  <c r="O196" i="2"/>
  <c r="N101" i="2"/>
  <c r="P86" i="2"/>
  <c r="O91" i="2"/>
  <c r="D91" i="2"/>
  <c r="P99" i="2"/>
  <c r="H350" i="2"/>
  <c r="I83" i="2"/>
  <c r="P65" i="2"/>
  <c r="E99" i="2"/>
  <c r="E318" i="2"/>
  <c r="P316" i="2"/>
  <c r="P325" i="2"/>
  <c r="H281" i="2"/>
  <c r="M356" i="2"/>
  <c r="N117" i="2"/>
  <c r="L64" i="2"/>
  <c r="K115" i="2"/>
  <c r="H351" i="2"/>
  <c r="I91" i="2"/>
  <c r="O352" i="2"/>
  <c r="I63" i="2"/>
  <c r="D352" i="2"/>
  <c r="P64" i="2"/>
  <c r="D346" i="2"/>
  <c r="P70" i="2"/>
  <c r="F292" i="2"/>
  <c r="G281" i="2"/>
  <c r="O247" i="2"/>
  <c r="O281" i="2" s="1"/>
  <c r="P322" i="2"/>
  <c r="D328" i="2"/>
  <c r="E328" i="2" s="1"/>
  <c r="E326" i="2"/>
  <c r="E317" i="2"/>
  <c r="E321" i="2"/>
  <c r="E312" i="2"/>
  <c r="E310" i="2"/>
  <c r="E322" i="2"/>
  <c r="P310" i="2"/>
  <c r="E305" i="2"/>
  <c r="E304" i="2"/>
  <c r="E300" i="2"/>
  <c r="E316" i="2"/>
  <c r="P323" i="2"/>
  <c r="D235" i="2"/>
  <c r="D281" i="2" s="1"/>
  <c r="O154" i="2"/>
  <c r="K352" i="2"/>
  <c r="L99" i="2"/>
  <c r="L77" i="2"/>
  <c r="N31" i="2"/>
  <c r="O115" i="2"/>
  <c r="L76" i="2"/>
  <c r="R347" i="2"/>
  <c r="AP344" i="2"/>
  <c r="K344" i="2" s="1"/>
  <c r="K347" i="2" s="1"/>
  <c r="D115" i="2"/>
  <c r="O83" i="2"/>
  <c r="K326" i="2"/>
  <c r="L315" i="2" s="1"/>
  <c r="M292" i="2"/>
  <c r="N292" i="2" s="1"/>
  <c r="N281" i="2"/>
  <c r="H373" i="2"/>
  <c r="I235" i="2"/>
  <c r="O346" i="2"/>
  <c r="O128" i="2"/>
  <c r="L70" i="2"/>
  <c r="L66" i="2"/>
  <c r="D21" i="2"/>
  <c r="E70" i="2" s="1"/>
  <c r="I79" i="2"/>
  <c r="L132" i="2" l="1"/>
  <c r="L290" i="2"/>
  <c r="L17" i="2"/>
  <c r="L109" i="2"/>
  <c r="L122" i="2"/>
  <c r="L263" i="2"/>
  <c r="L127" i="2"/>
  <c r="L215" i="2"/>
  <c r="L204" i="2"/>
  <c r="L247" i="2"/>
  <c r="L209" i="2"/>
  <c r="L200" i="2"/>
  <c r="L212" i="2"/>
  <c r="L159" i="2"/>
  <c r="L276" i="2"/>
  <c r="L196" i="2"/>
  <c r="L340" i="2"/>
  <c r="L165" i="2"/>
  <c r="L21" i="2"/>
  <c r="L339" i="2"/>
  <c r="L146" i="2"/>
  <c r="L31" i="2"/>
  <c r="L53" i="2"/>
  <c r="L241" i="2"/>
  <c r="L139" i="2"/>
  <c r="L203" i="2"/>
  <c r="L107" i="2"/>
  <c r="L113" i="2"/>
  <c r="L112" i="2"/>
  <c r="L199" i="2"/>
  <c r="L233" i="2"/>
  <c r="L126" i="2"/>
  <c r="L131" i="2"/>
  <c r="L125" i="2"/>
  <c r="L9" i="2"/>
  <c r="L221" i="2"/>
  <c r="L225" i="2"/>
  <c r="K356" i="2"/>
  <c r="L163" i="2"/>
  <c r="L101" i="2"/>
  <c r="I279" i="2"/>
  <c r="I281" i="2"/>
  <c r="L128" i="2"/>
  <c r="H356" i="2"/>
  <c r="O167" i="2"/>
  <c r="O355" i="2" s="1"/>
  <c r="I31" i="2"/>
  <c r="I154" i="2"/>
  <c r="I109" i="2"/>
  <c r="I290" i="2"/>
  <c r="I101" i="2"/>
  <c r="I196" i="2"/>
  <c r="L154" i="2"/>
  <c r="O372" i="2"/>
  <c r="O374" i="2" s="1"/>
  <c r="O375" i="2" s="1"/>
  <c r="I165" i="2"/>
  <c r="E83" i="2"/>
  <c r="D58" i="2"/>
  <c r="E154" i="2" s="1"/>
  <c r="I21" i="2"/>
  <c r="D350" i="2"/>
  <c r="D117" i="2"/>
  <c r="E115" i="2"/>
  <c r="M294" i="2"/>
  <c r="G292" i="2"/>
  <c r="F294" i="2"/>
  <c r="K117" i="2"/>
  <c r="L117" i="2" s="1"/>
  <c r="L115" i="2"/>
  <c r="D351" i="2"/>
  <c r="E91" i="2"/>
  <c r="D101" i="2"/>
  <c r="D353" i="2"/>
  <c r="D372" i="2"/>
  <c r="D355" i="2"/>
  <c r="E167" i="2"/>
  <c r="I56" i="2"/>
  <c r="I247" i="2"/>
  <c r="O351" i="2"/>
  <c r="P91" i="2"/>
  <c r="O101" i="2"/>
  <c r="H349" i="2"/>
  <c r="I337" i="2"/>
  <c r="I336" i="2"/>
  <c r="I332" i="2"/>
  <c r="I339" i="2"/>
  <c r="I278" i="2"/>
  <c r="I277" i="2"/>
  <c r="I263" i="2"/>
  <c r="I240" i="2"/>
  <c r="I334" i="2"/>
  <c r="I287" i="2"/>
  <c r="I246" i="2"/>
  <c r="I335" i="2"/>
  <c r="I341" i="2"/>
  <c r="I338" i="2"/>
  <c r="I333" i="2"/>
  <c r="I229" i="2"/>
  <c r="I216" i="2"/>
  <c r="I208" i="2"/>
  <c r="I225" i="2"/>
  <c r="I224" i="2"/>
  <c r="I223" i="2"/>
  <c r="I217" i="2"/>
  <c r="I227" i="2"/>
  <c r="I222" i="2"/>
  <c r="I219" i="2"/>
  <c r="I183" i="2"/>
  <c r="I176" i="2"/>
  <c r="I175" i="2"/>
  <c r="I172" i="2"/>
  <c r="I163" i="2"/>
  <c r="I158" i="2"/>
  <c r="I199" i="2"/>
  <c r="I185" i="2"/>
  <c r="I181" i="2"/>
  <c r="I174" i="2"/>
  <c r="I162" i="2"/>
  <c r="I141" i="2"/>
  <c r="I239" i="2"/>
  <c r="I184" i="2"/>
  <c r="I180" i="2"/>
  <c r="I177" i="2"/>
  <c r="I144" i="2"/>
  <c r="I139" i="2"/>
  <c r="I137" i="2"/>
  <c r="I135" i="2"/>
  <c r="I133" i="2"/>
  <c r="I106" i="2"/>
  <c r="I125" i="2"/>
  <c r="I122" i="2"/>
  <c r="I20" i="2"/>
  <c r="I36" i="2"/>
  <c r="I112" i="2"/>
  <c r="I45" i="2"/>
  <c r="I38" i="2"/>
  <c r="I25" i="2"/>
  <c r="I16" i="2"/>
  <c r="I14" i="2"/>
  <c r="I108" i="2"/>
  <c r="I53" i="2"/>
  <c r="I29" i="2"/>
  <c r="I19" i="2"/>
  <c r="I58" i="2"/>
  <c r="I34" i="2"/>
  <c r="I9" i="2"/>
  <c r="I54" i="2"/>
  <c r="I182" i="2"/>
  <c r="I201" i="2"/>
  <c r="I140" i="2"/>
  <c r="I159" i="2"/>
  <c r="I136" i="2"/>
  <c r="I178" i="2"/>
  <c r="I212" i="2"/>
  <c r="I267" i="2"/>
  <c r="I286" i="2"/>
  <c r="I15" i="2"/>
  <c r="I30" i="2"/>
  <c r="I51" i="2"/>
  <c r="I202" i="2"/>
  <c r="I188" i="2"/>
  <c r="I209" i="2"/>
  <c r="I189" i="2"/>
  <c r="I230" i="2"/>
  <c r="I186" i="2"/>
  <c r="I256" i="2"/>
  <c r="I271" i="2"/>
  <c r="I257" i="2"/>
  <c r="I262" i="2"/>
  <c r="I232" i="2"/>
  <c r="I252" i="2"/>
  <c r="I255" i="2"/>
  <c r="I238" i="2"/>
  <c r="I285" i="2"/>
  <c r="I274" i="2"/>
  <c r="I258" i="2"/>
  <c r="I245" i="2"/>
  <c r="I26" i="2"/>
  <c r="I8" i="2"/>
  <c r="I39" i="2"/>
  <c r="I27" i="2"/>
  <c r="I124" i="2"/>
  <c r="I131" i="2"/>
  <c r="I173" i="2"/>
  <c r="I148" i="2"/>
  <c r="I146" i="2"/>
  <c r="I161" i="2"/>
  <c r="I143" i="2"/>
  <c r="I203" i="2"/>
  <c r="I192" i="2"/>
  <c r="I211" i="2"/>
  <c r="I193" i="2"/>
  <c r="I215" i="2"/>
  <c r="I190" i="2"/>
  <c r="I244" i="2"/>
  <c r="I254" i="2"/>
  <c r="I272" i="2"/>
  <c r="I275" i="2"/>
  <c r="I221" i="2"/>
  <c r="I200" i="2"/>
  <c r="I18" i="2"/>
  <c r="I17" i="2"/>
  <c r="I40" i="2"/>
  <c r="I43" i="2"/>
  <c r="I114" i="2"/>
  <c r="I164" i="2"/>
  <c r="I113" i="2"/>
  <c r="I151" i="2"/>
  <c r="I132" i="2"/>
  <c r="I123" i="2"/>
  <c r="I340" i="2"/>
  <c r="I213" i="2"/>
  <c r="I241" i="2"/>
  <c r="I194" i="2"/>
  <c r="I220" i="2"/>
  <c r="I228" i="2"/>
  <c r="I250" i="2"/>
  <c r="I242" i="2"/>
  <c r="I273" i="2"/>
  <c r="I270" i="2"/>
  <c r="I266" i="2"/>
  <c r="I145" i="2"/>
  <c r="I150" i="2"/>
  <c r="I187" i="2"/>
  <c r="I231" i="2"/>
  <c r="I268" i="2"/>
  <c r="I35" i="2"/>
  <c r="I218" i="2"/>
  <c r="I264" i="2"/>
  <c r="I243" i="2"/>
  <c r="I288" i="2"/>
  <c r="I24" i="2"/>
  <c r="I55" i="2"/>
  <c r="I37" i="2"/>
  <c r="I44" i="2"/>
  <c r="I115" i="2"/>
  <c r="I23" i="2"/>
  <c r="I160" i="2"/>
  <c r="I142" i="2"/>
  <c r="I126" i="2"/>
  <c r="I191" i="2"/>
  <c r="I261" i="2"/>
  <c r="I260" i="2"/>
  <c r="I276" i="2"/>
  <c r="I107" i="2"/>
  <c r="I28" i="2"/>
  <c r="I13" i="2"/>
  <c r="I52" i="2"/>
  <c r="I50" i="2"/>
  <c r="I46" i="2"/>
  <c r="I152" i="2"/>
  <c r="I179" i="2"/>
  <c r="I127" i="2"/>
  <c r="I195" i="2"/>
  <c r="I205" i="2"/>
  <c r="I251" i="2"/>
  <c r="I259" i="2"/>
  <c r="I234" i="2"/>
  <c r="I265" i="2"/>
  <c r="I47" i="2"/>
  <c r="I49" i="2"/>
  <c r="I147" i="2"/>
  <c r="I48" i="2"/>
  <c r="I138" i="2"/>
  <c r="I153" i="2"/>
  <c r="I134" i="2"/>
  <c r="I157" i="2"/>
  <c r="I149" i="2"/>
  <c r="I204" i="2"/>
  <c r="I214" i="2"/>
  <c r="I206" i="2"/>
  <c r="I226" i="2"/>
  <c r="I207" i="2"/>
  <c r="I210" i="2"/>
  <c r="I233" i="2"/>
  <c r="I253" i="2"/>
  <c r="I269" i="2"/>
  <c r="I128" i="2"/>
  <c r="K345" i="2"/>
  <c r="K167" i="2"/>
  <c r="L308" i="2"/>
  <c r="K281" i="2"/>
  <c r="L279" i="2"/>
  <c r="K348" i="2"/>
  <c r="L326" i="2"/>
  <c r="L312" i="2"/>
  <c r="K328" i="2"/>
  <c r="L328" i="2" s="1"/>
  <c r="L310" i="2"/>
  <c r="L309" i="2"/>
  <c r="L321" i="2"/>
  <c r="L323" i="2"/>
  <c r="L318" i="2"/>
  <c r="L314" i="2"/>
  <c r="L313" i="2"/>
  <c r="L319" i="2"/>
  <c r="L317" i="2"/>
  <c r="L325" i="2"/>
  <c r="L322" i="2"/>
  <c r="L311" i="2"/>
  <c r="L320" i="2"/>
  <c r="L316" i="2"/>
  <c r="L324" i="2"/>
  <c r="O117" i="2"/>
  <c r="P154" i="2"/>
  <c r="K373" i="2"/>
  <c r="L235" i="2"/>
  <c r="O58" i="2"/>
  <c r="K346" i="2"/>
  <c r="K351" i="2"/>
  <c r="L91" i="2"/>
  <c r="L341" i="2"/>
  <c r="L334" i="2"/>
  <c r="K349" i="2"/>
  <c r="L288" i="2"/>
  <c r="L338" i="2"/>
  <c r="L333" i="2"/>
  <c r="L332" i="2"/>
  <c r="L240" i="2"/>
  <c r="L230" i="2"/>
  <c r="L226" i="2"/>
  <c r="L224" i="2"/>
  <c r="L219" i="2"/>
  <c r="L227" i="2"/>
  <c r="L222" i="2"/>
  <c r="L218" i="2"/>
  <c r="L47" i="2"/>
  <c r="L19" i="2"/>
  <c r="L58" i="2"/>
  <c r="L36" i="2"/>
  <c r="L41" i="2"/>
  <c r="L48" i="2"/>
  <c r="L13" i="2"/>
  <c r="L24" i="2"/>
  <c r="L123" i="2"/>
  <c r="L157" i="2"/>
  <c r="L158" i="2"/>
  <c r="L135" i="2"/>
  <c r="L175" i="2"/>
  <c r="L151" i="2"/>
  <c r="L205" i="2"/>
  <c r="L242" i="2"/>
  <c r="L216" i="2"/>
  <c r="L207" i="2"/>
  <c r="L206" i="2"/>
  <c r="L278" i="2"/>
  <c r="L274" i="2"/>
  <c r="L238" i="2"/>
  <c r="L271" i="2"/>
  <c r="L254" i="2"/>
  <c r="L18" i="2"/>
  <c r="L14" i="2"/>
  <c r="L16" i="2"/>
  <c r="L172" i="2"/>
  <c r="L52" i="2"/>
  <c r="L183" i="2"/>
  <c r="L145" i="2"/>
  <c r="L164" i="2"/>
  <c r="L150" i="2"/>
  <c r="L201" i="2"/>
  <c r="L140" i="2"/>
  <c r="L160" i="2"/>
  <c r="L137" i="2"/>
  <c r="L153" i="2"/>
  <c r="L245" i="2"/>
  <c r="L286" i="2"/>
  <c r="L244" i="2"/>
  <c r="L223" i="2"/>
  <c r="L229" i="2"/>
  <c r="L243" i="2"/>
  <c r="L268" i="2"/>
  <c r="L253" i="2"/>
  <c r="L260" i="2"/>
  <c r="L258" i="2"/>
  <c r="L277" i="2"/>
  <c r="L269" i="2"/>
  <c r="L275" i="2"/>
  <c r="L257" i="2"/>
  <c r="L287" i="2"/>
  <c r="L335" i="2"/>
  <c r="L50" i="2"/>
  <c r="L15" i="2"/>
  <c r="L46" i="2"/>
  <c r="L40" i="2"/>
  <c r="L147" i="2"/>
  <c r="L133" i="2"/>
  <c r="L186" i="2"/>
  <c r="L142" i="2"/>
  <c r="L179" i="2"/>
  <c r="L213" i="2"/>
  <c r="L211" i="2"/>
  <c r="L337" i="2"/>
  <c r="L232" i="2"/>
  <c r="L30" i="2"/>
  <c r="L54" i="2"/>
  <c r="L28" i="2"/>
  <c r="L27" i="2"/>
  <c r="L136" i="2"/>
  <c r="L26" i="2"/>
  <c r="L187" i="2"/>
  <c r="L149" i="2"/>
  <c r="L178" i="2"/>
  <c r="L188" i="2"/>
  <c r="L162" i="2"/>
  <c r="L181" i="2"/>
  <c r="L144" i="2"/>
  <c r="L214" i="2"/>
  <c r="L210" i="2"/>
  <c r="L220" i="2"/>
  <c r="L255" i="2"/>
  <c r="L246" i="2"/>
  <c r="L252" i="2"/>
  <c r="L336" i="2"/>
  <c r="L256" i="2"/>
  <c r="L189" i="2"/>
  <c r="L185" i="2"/>
  <c r="L176" i="2"/>
  <c r="L190" i="2"/>
  <c r="L134" i="2"/>
  <c r="L202" i="2"/>
  <c r="L161" i="2"/>
  <c r="L217" i="2"/>
  <c r="L259" i="2"/>
  <c r="L272" i="2"/>
  <c r="L29" i="2"/>
  <c r="L34" i="2"/>
  <c r="L35" i="2"/>
  <c r="L44" i="2"/>
  <c r="L43" i="2"/>
  <c r="L20" i="2"/>
  <c r="L270" i="2"/>
  <c r="L39" i="2"/>
  <c r="L49" i="2"/>
  <c r="L141" i="2"/>
  <c r="L143" i="2"/>
  <c r="L124" i="2"/>
  <c r="L108" i="2"/>
  <c r="L191" i="2"/>
  <c r="L173" i="2"/>
  <c r="L152" i="2"/>
  <c r="L192" i="2"/>
  <c r="L148" i="2"/>
  <c r="L228" i="2"/>
  <c r="L250" i="2"/>
  <c r="L273" i="2"/>
  <c r="L285" i="2"/>
  <c r="L25" i="2"/>
  <c r="L23" i="2"/>
  <c r="L45" i="2"/>
  <c r="L51" i="2"/>
  <c r="L38" i="2"/>
  <c r="L193" i="2"/>
  <c r="L174" i="2"/>
  <c r="L194" i="2"/>
  <c r="L184" i="2"/>
  <c r="L266" i="2"/>
  <c r="L234" i="2"/>
  <c r="L261" i="2"/>
  <c r="L251" i="2"/>
  <c r="L267" i="2"/>
  <c r="L265" i="2"/>
  <c r="L262" i="2"/>
  <c r="L8" i="2"/>
  <c r="L37" i="2"/>
  <c r="L55" i="2"/>
  <c r="L106" i="2"/>
  <c r="L114" i="2"/>
  <c r="L177" i="2"/>
  <c r="L195" i="2"/>
  <c r="L180" i="2"/>
  <c r="L138" i="2"/>
  <c r="L182" i="2"/>
  <c r="L231" i="2"/>
  <c r="L208" i="2"/>
  <c r="L239" i="2"/>
  <c r="L264" i="2"/>
  <c r="D348" i="2"/>
  <c r="D345" i="2"/>
  <c r="E76" i="2"/>
  <c r="E68" i="2"/>
  <c r="E21" i="2"/>
  <c r="E81" i="2"/>
  <c r="E73" i="2"/>
  <c r="E65" i="2"/>
  <c r="E80" i="2"/>
  <c r="E72" i="2"/>
  <c r="E64" i="2"/>
  <c r="E77" i="2"/>
  <c r="E69" i="2"/>
  <c r="E82" i="2"/>
  <c r="E78" i="2"/>
  <c r="E71" i="2"/>
  <c r="E67" i="2"/>
  <c r="E74" i="2"/>
  <c r="E66" i="2"/>
  <c r="E79" i="2"/>
  <c r="E63" i="2"/>
  <c r="E75" i="2"/>
  <c r="O350" i="2"/>
  <c r="P83" i="2"/>
  <c r="E235" i="2"/>
  <c r="D373" i="2"/>
  <c r="H292" i="2"/>
  <c r="I292" i="2" s="1"/>
  <c r="I41" i="2"/>
  <c r="H353" i="2"/>
  <c r="H372" i="2"/>
  <c r="H374" i="2" s="1"/>
  <c r="H375" i="2" s="1"/>
  <c r="H355" i="2"/>
  <c r="I167" i="2"/>
  <c r="E196" i="2"/>
  <c r="L56" i="2"/>
  <c r="E281" i="2" l="1"/>
  <c r="E101" i="2"/>
  <c r="E128" i="2"/>
  <c r="O353" i="2"/>
  <c r="E117" i="2"/>
  <c r="H294" i="2"/>
  <c r="L281" i="2"/>
  <c r="K292" i="2"/>
  <c r="P115" i="2"/>
  <c r="P128" i="2"/>
  <c r="P281" i="2"/>
  <c r="H330" i="2"/>
  <c r="I294" i="2"/>
  <c r="P117" i="2"/>
  <c r="K355" i="2"/>
  <c r="K353" i="2"/>
  <c r="K372" i="2"/>
  <c r="K374" i="2" s="1"/>
  <c r="K375" i="2" s="1"/>
  <c r="L167" i="2"/>
  <c r="P101" i="2"/>
  <c r="P109" i="2"/>
  <c r="O292" i="2"/>
  <c r="P292" i="2" s="1"/>
  <c r="G294" i="2"/>
  <c r="F330" i="2"/>
  <c r="P167" i="2"/>
  <c r="P56" i="2"/>
  <c r="D374" i="2"/>
  <c r="D375" i="2" s="1"/>
  <c r="P196" i="2"/>
  <c r="P334" i="2"/>
  <c r="O349" i="2"/>
  <c r="P273" i="2"/>
  <c r="P272" i="2"/>
  <c r="P270" i="2"/>
  <c r="P253" i="2"/>
  <c r="P266" i="2"/>
  <c r="P255" i="2"/>
  <c r="P341" i="2"/>
  <c r="P337" i="2"/>
  <c r="P257" i="2"/>
  <c r="P339" i="2"/>
  <c r="P277" i="2"/>
  <c r="P262" i="2"/>
  <c r="P259" i="2"/>
  <c r="P251" i="2"/>
  <c r="P246" i="2"/>
  <c r="P233" i="2"/>
  <c r="P216" i="2"/>
  <c r="P192" i="2"/>
  <c r="P188" i="2"/>
  <c r="P181" i="2"/>
  <c r="P174" i="2"/>
  <c r="P162" i="2"/>
  <c r="P194" i="2"/>
  <c r="P190" i="2"/>
  <c r="P186" i="2"/>
  <c r="P183" i="2"/>
  <c r="P176" i="2"/>
  <c r="P207" i="2"/>
  <c r="P193" i="2"/>
  <c r="P189" i="2"/>
  <c r="P182" i="2"/>
  <c r="P178" i="2"/>
  <c r="P175" i="2"/>
  <c r="P123" i="2"/>
  <c r="P122" i="2"/>
  <c r="P125" i="2"/>
  <c r="P58" i="2"/>
  <c r="P23" i="2"/>
  <c r="P51" i="2"/>
  <c r="P126" i="2"/>
  <c r="P54" i="2"/>
  <c r="P36" i="2"/>
  <c r="P25" i="2"/>
  <c r="P50" i="2"/>
  <c r="P30" i="2"/>
  <c r="P15" i="2"/>
  <c r="P53" i="2"/>
  <c r="P8" i="2"/>
  <c r="P28" i="2"/>
  <c r="P47" i="2"/>
  <c r="P17" i="2"/>
  <c r="P161" i="2"/>
  <c r="P112" i="2"/>
  <c r="P139" i="2"/>
  <c r="P185" i="2"/>
  <c r="P184" i="2"/>
  <c r="P135" i="2"/>
  <c r="P199" i="2"/>
  <c r="P191" i="2"/>
  <c r="P230" i="2"/>
  <c r="P211" i="2"/>
  <c r="P208" i="2"/>
  <c r="P239" i="2"/>
  <c r="P258" i="2"/>
  <c r="P223" i="2"/>
  <c r="P254" i="2"/>
  <c r="P271" i="2"/>
  <c r="P286" i="2"/>
  <c r="P27" i="2"/>
  <c r="P49" i="2"/>
  <c r="P24" i="2"/>
  <c r="P29" i="2"/>
  <c r="P203" i="2"/>
  <c r="P159" i="2"/>
  <c r="P148" i="2"/>
  <c r="P144" i="2"/>
  <c r="P195" i="2"/>
  <c r="P210" i="2"/>
  <c r="P217" i="2"/>
  <c r="P215" i="2"/>
  <c r="P242" i="2"/>
  <c r="P244" i="2"/>
  <c r="P250" i="2"/>
  <c r="P332" i="2"/>
  <c r="P240" i="2"/>
  <c r="P274" i="2"/>
  <c r="P287" i="2"/>
  <c r="P338" i="2"/>
  <c r="P267" i="2"/>
  <c r="P333" i="2"/>
  <c r="P241" i="2"/>
  <c r="P263" i="2"/>
  <c r="P336" i="2"/>
  <c r="P288" i="2"/>
  <c r="P335" i="2"/>
  <c r="P9" i="2"/>
  <c r="P16" i="2"/>
  <c r="P107" i="2"/>
  <c r="P52" i="2"/>
  <c r="P35" i="2"/>
  <c r="P141" i="2"/>
  <c r="P209" i="2"/>
  <c r="P132" i="2"/>
  <c r="P212" i="2"/>
  <c r="P340" i="2"/>
  <c r="P218" i="2"/>
  <c r="P219" i="2"/>
  <c r="P26" i="2"/>
  <c r="P18" i="2"/>
  <c r="P48" i="2"/>
  <c r="P39" i="2"/>
  <c r="P34" i="2"/>
  <c r="P143" i="2"/>
  <c r="P138" i="2"/>
  <c r="P201" i="2"/>
  <c r="P150" i="2"/>
  <c r="P158" i="2"/>
  <c r="P252" i="2"/>
  <c r="P222" i="2"/>
  <c r="P221" i="2"/>
  <c r="P213" i="2"/>
  <c r="P265" i="2"/>
  <c r="P260" i="2"/>
  <c r="P269" i="2"/>
  <c r="P172" i="2"/>
  <c r="P140" i="2"/>
  <c r="P160" i="2"/>
  <c r="P224" i="2"/>
  <c r="P19" i="2"/>
  <c r="P55" i="2"/>
  <c r="P40" i="2"/>
  <c r="P231" i="2"/>
  <c r="P20" i="2"/>
  <c r="P45" i="2"/>
  <c r="P152" i="2"/>
  <c r="P179" i="2"/>
  <c r="P164" i="2"/>
  <c r="P157" i="2"/>
  <c r="P177" i="2"/>
  <c r="P220" i="2"/>
  <c r="P44" i="2"/>
  <c r="P146" i="2"/>
  <c r="P136" i="2"/>
  <c r="P133" i="2"/>
  <c r="P145" i="2"/>
  <c r="P153" i="2"/>
  <c r="P137" i="2"/>
  <c r="P149" i="2"/>
  <c r="P180" i="2"/>
  <c r="P229" i="2"/>
  <c r="P214" i="2"/>
  <c r="P206" i="2"/>
  <c r="P225" i="2"/>
  <c r="P202" i="2"/>
  <c r="P205" i="2"/>
  <c r="P238" i="2"/>
  <c r="P256" i="2"/>
  <c r="P124" i="2"/>
  <c r="P37" i="2"/>
  <c r="P38" i="2"/>
  <c r="P46" i="2"/>
  <c r="P14" i="2"/>
  <c r="P13" i="2"/>
  <c r="P151" i="2"/>
  <c r="P108" i="2"/>
  <c r="P163" i="2"/>
  <c r="P147" i="2"/>
  <c r="P204" i="2"/>
  <c r="P142" i="2"/>
  <c r="P134" i="2"/>
  <c r="P187" i="2"/>
  <c r="P268" i="2"/>
  <c r="P278" i="2"/>
  <c r="P285" i="2"/>
  <c r="P243" i="2"/>
  <c r="P264" i="2"/>
  <c r="P275" i="2"/>
  <c r="P276" i="2"/>
  <c r="P279" i="2"/>
  <c r="O356" i="2"/>
  <c r="P31" i="2"/>
  <c r="P21" i="2"/>
  <c r="P227" i="2"/>
  <c r="P43" i="2"/>
  <c r="P234" i="2"/>
  <c r="P131" i="2"/>
  <c r="P290" i="2"/>
  <c r="P235" i="2"/>
  <c r="P226" i="2"/>
  <c r="P41" i="2"/>
  <c r="P200" i="2"/>
  <c r="P173" i="2"/>
  <c r="P127" i="2"/>
  <c r="P165" i="2"/>
  <c r="P232" i="2"/>
  <c r="P228" i="2"/>
  <c r="P106" i="2"/>
  <c r="P113" i="2"/>
  <c r="P261" i="2"/>
  <c r="P245" i="2"/>
  <c r="P114" i="2"/>
  <c r="D292" i="2"/>
  <c r="E292" i="2" s="1"/>
  <c r="N294" i="2"/>
  <c r="M330" i="2"/>
  <c r="P247" i="2"/>
  <c r="D349" i="2"/>
  <c r="E285" i="2"/>
  <c r="E287" i="2"/>
  <c r="E341" i="2"/>
  <c r="D356" i="2"/>
  <c r="E337" i="2"/>
  <c r="E332" i="2"/>
  <c r="E258" i="2"/>
  <c r="E334" i="2"/>
  <c r="D294" i="2"/>
  <c r="E278" i="2"/>
  <c r="E263" i="2"/>
  <c r="E260" i="2"/>
  <c r="E252" i="2"/>
  <c r="E250" i="2"/>
  <c r="E242" i="2"/>
  <c r="E240" i="2"/>
  <c r="E275" i="2"/>
  <c r="E273" i="2"/>
  <c r="E271" i="2"/>
  <c r="E254" i="2"/>
  <c r="E244" i="2"/>
  <c r="E269" i="2"/>
  <c r="E267" i="2"/>
  <c r="E256" i="2"/>
  <c r="E234" i="2"/>
  <c r="E265" i="2"/>
  <c r="E222" i="2"/>
  <c r="E217" i="2"/>
  <c r="E205" i="2"/>
  <c r="E202" i="2"/>
  <c r="E218" i="2"/>
  <c r="E220" i="2"/>
  <c r="E214" i="2"/>
  <c r="E211" i="2"/>
  <c r="E204" i="2"/>
  <c r="E141" i="2"/>
  <c r="E195" i="2"/>
  <c r="E191" i="2"/>
  <c r="E187" i="2"/>
  <c r="E184" i="2"/>
  <c r="E180" i="2"/>
  <c r="E207" i="2"/>
  <c r="E201" i="2"/>
  <c r="E173" i="2"/>
  <c r="E150" i="2"/>
  <c r="E144" i="2"/>
  <c r="E137" i="2"/>
  <c r="E135" i="2"/>
  <c r="E133" i="2"/>
  <c r="E224" i="2"/>
  <c r="E215" i="2"/>
  <c r="E194" i="2"/>
  <c r="E190" i="2"/>
  <c r="E186" i="2"/>
  <c r="E176" i="2"/>
  <c r="E159" i="2"/>
  <c r="E179" i="2"/>
  <c r="E193" i="2"/>
  <c r="E189" i="2"/>
  <c r="E182" i="2"/>
  <c r="E178" i="2"/>
  <c r="E175" i="2"/>
  <c r="E192" i="2"/>
  <c r="E188" i="2"/>
  <c r="E181" i="2"/>
  <c r="E174" i="2"/>
  <c r="E160" i="2"/>
  <c r="E124" i="2"/>
  <c r="E108" i="2"/>
  <c r="E123" i="2"/>
  <c r="E29" i="2"/>
  <c r="E122" i="2"/>
  <c r="E28" i="2"/>
  <c r="E26" i="2"/>
  <c r="E15" i="2"/>
  <c r="E13" i="2"/>
  <c r="E58" i="2"/>
  <c r="E55" i="2"/>
  <c r="E49" i="2"/>
  <c r="E46" i="2"/>
  <c r="E39" i="2"/>
  <c r="E34" i="2"/>
  <c r="E23" i="2"/>
  <c r="E51" i="2"/>
  <c r="E18" i="2"/>
  <c r="E36" i="2"/>
  <c r="E45" i="2"/>
  <c r="E38" i="2"/>
  <c r="E16" i="2"/>
  <c r="E14" i="2"/>
  <c r="E30" i="2"/>
  <c r="E107" i="2"/>
  <c r="E47" i="2"/>
  <c r="E19" i="2"/>
  <c r="E40" i="2"/>
  <c r="E35" i="2"/>
  <c r="E24" i="2"/>
  <c r="E9" i="2"/>
  <c r="E152" i="2"/>
  <c r="E164" i="2"/>
  <c r="E148" i="2"/>
  <c r="E143" i="2"/>
  <c r="E270" i="2"/>
  <c r="E241" i="2"/>
  <c r="E243" i="2"/>
  <c r="E229" i="2"/>
  <c r="E274" i="2"/>
  <c r="E54" i="2"/>
  <c r="E43" i="2"/>
  <c r="E126" i="2"/>
  <c r="E140" i="2"/>
  <c r="E183" i="2"/>
  <c r="E177" i="2"/>
  <c r="E208" i="2"/>
  <c r="E210" i="2"/>
  <c r="E216" i="2"/>
  <c r="E336" i="2"/>
  <c r="E288" i="2"/>
  <c r="E264" i="2"/>
  <c r="E333" i="2"/>
  <c r="E231" i="2"/>
  <c r="E227" i="2"/>
  <c r="E277" i="2"/>
  <c r="E228" i="2"/>
  <c r="E25" i="2"/>
  <c r="E185" i="2"/>
  <c r="E209" i="2"/>
  <c r="E163" i="2"/>
  <c r="E153" i="2"/>
  <c r="E199" i="2"/>
  <c r="E157" i="2"/>
  <c r="E251" i="2"/>
  <c r="E219" i="2"/>
  <c r="E213" i="2"/>
  <c r="E233" i="2"/>
  <c r="E253" i="2"/>
  <c r="E230" i="2"/>
  <c r="E259" i="2"/>
  <c r="E245" i="2"/>
  <c r="E335" i="2"/>
  <c r="E276" i="2"/>
  <c r="E340" i="2"/>
  <c r="E266" i="2"/>
  <c r="E338" i="2"/>
  <c r="E127" i="2"/>
  <c r="E114" i="2"/>
  <c r="E149" i="2"/>
  <c r="E221" i="2"/>
  <c r="E246" i="2"/>
  <c r="E223" i="2"/>
  <c r="E151" i="2"/>
  <c r="E146" i="2"/>
  <c r="E50" i="2"/>
  <c r="E20" i="2"/>
  <c r="E138" i="2"/>
  <c r="E139" i="2"/>
  <c r="E225" i="2"/>
  <c r="E255" i="2"/>
  <c r="E262" i="2"/>
  <c r="E286" i="2"/>
  <c r="E37" i="2"/>
  <c r="E44" i="2"/>
  <c r="E106" i="2"/>
  <c r="E136" i="2"/>
  <c r="E131" i="2"/>
  <c r="E232" i="2"/>
  <c r="E339" i="2"/>
  <c r="E48" i="2"/>
  <c r="E52" i="2"/>
  <c r="E145" i="2"/>
  <c r="E109" i="2"/>
  <c r="E162" i="2"/>
  <c r="E132" i="2"/>
  <c r="E158" i="2"/>
  <c r="E161" i="2"/>
  <c r="E238" i="2"/>
  <c r="E261" i="2"/>
  <c r="E290" i="2"/>
  <c r="E8" i="2"/>
  <c r="E27" i="2"/>
  <c r="E134" i="2"/>
  <c r="E226" i="2"/>
  <c r="E257" i="2"/>
  <c r="E239" i="2"/>
  <c r="E268" i="2"/>
  <c r="E272" i="2"/>
  <c r="E247" i="2"/>
  <c r="E172" i="2"/>
  <c r="E41" i="2"/>
  <c r="E53" i="2"/>
  <c r="E165" i="2"/>
  <c r="E206" i="2"/>
  <c r="E125" i="2"/>
  <c r="E279" i="2"/>
  <c r="E17" i="2"/>
  <c r="E142" i="2"/>
  <c r="E203" i="2"/>
  <c r="E212" i="2"/>
  <c r="E31" i="2"/>
  <c r="E200" i="2"/>
  <c r="E113" i="2"/>
  <c r="E112" i="2"/>
  <c r="E147" i="2"/>
  <c r="E56" i="2"/>
  <c r="E294" i="2" l="1"/>
  <c r="D330" i="2"/>
  <c r="I330" i="2"/>
  <c r="H342" i="2"/>
  <c r="I342" i="2" s="1"/>
  <c r="N330" i="2"/>
  <c r="M342" i="2"/>
  <c r="N342" i="2" s="1"/>
  <c r="O294" i="2"/>
  <c r="L292" i="2"/>
  <c r="K294" i="2"/>
  <c r="G330" i="2"/>
  <c r="F342" i="2"/>
  <c r="G342" i="2" s="1"/>
  <c r="P294" i="2" l="1"/>
  <c r="O330" i="2"/>
  <c r="D342" i="2"/>
  <c r="E342" i="2" s="1"/>
  <c r="E330" i="2"/>
  <c r="K330" i="2"/>
  <c r="L294" i="2"/>
  <c r="L330" i="2" l="1"/>
  <c r="K342" i="2"/>
  <c r="P330" i="2"/>
  <c r="O342" i="2"/>
  <c r="P342" i="2" s="1"/>
  <c r="K343" i="2" l="1"/>
  <c r="L342" i="2"/>
</calcChain>
</file>

<file path=xl/comments1.xml><?xml version="1.0" encoding="utf-8"?>
<comments xmlns="http://schemas.openxmlformats.org/spreadsheetml/2006/main">
  <authors>
    <author>Author</author>
  </authors>
  <commentList>
    <comment ref="A78" authorId="0" shapeId="0">
      <text/>
    </comment>
    <comment ref="A8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مصروف دائن</t>
        </r>
      </text>
    </comment>
  </commentList>
</comments>
</file>

<file path=xl/sharedStrings.xml><?xml version="1.0" encoding="utf-8"?>
<sst xmlns="http://schemas.openxmlformats.org/spreadsheetml/2006/main" count="458" uniqueCount="443">
  <si>
    <t>PALM PALACE RESTAURANT</t>
  </si>
  <si>
    <t>DESCRIPTION</t>
  </si>
  <si>
    <t>ACCOUNT</t>
  </si>
  <si>
    <t>MONTH TO DATE</t>
  </si>
  <si>
    <t>YEAR TO DATE</t>
  </si>
  <si>
    <t>NUMBER</t>
  </si>
  <si>
    <t>Actual</t>
  </si>
  <si>
    <t>%</t>
  </si>
  <si>
    <t>Budget</t>
  </si>
  <si>
    <t>Last Year</t>
  </si>
  <si>
    <t>Plan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</si>
  <si>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</si>
  <si>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</si>
  <si>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</si>
  <si>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</si>
  <si>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</si>
  <si>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</si>
  <si>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</si>
  <si>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</si>
  <si>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</si>
  <si>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</si>
  <si>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</si>
  <si>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</si>
  <si>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G.TOTAL</t>
  </si>
  <si>
    <t>REVENUE</t>
  </si>
  <si>
    <t>Operation revenue</t>
  </si>
  <si>
    <t>31001005</t>
  </si>
  <si>
    <t>Discount</t>
  </si>
  <si>
    <t>32001</t>
  </si>
  <si>
    <t>Net Operation Sales ( Old )</t>
  </si>
  <si>
    <t>Food</t>
  </si>
  <si>
    <t>Breakfast Food</t>
  </si>
  <si>
    <t>Lunch Food</t>
  </si>
  <si>
    <t>Dinner Food</t>
  </si>
  <si>
    <t>Retail Food</t>
  </si>
  <si>
    <t>Food Revenue</t>
  </si>
  <si>
    <t>31001001</t>
  </si>
  <si>
    <t>Miscellaneous Food</t>
  </si>
  <si>
    <t>Net Discount Food</t>
  </si>
  <si>
    <t>Net Rebate Food</t>
  </si>
  <si>
    <t>Net Food Revenue Sales</t>
  </si>
  <si>
    <t>Beverage</t>
  </si>
  <si>
    <t>Breakfast Beverage</t>
  </si>
  <si>
    <t>Lunch Beverage</t>
  </si>
  <si>
    <t>Dinner Beverage</t>
  </si>
  <si>
    <t>Retail Beverage</t>
  </si>
  <si>
    <t>Beverage Revenue</t>
  </si>
  <si>
    <t>31001002</t>
  </si>
  <si>
    <t>Miscellaneous Beverage</t>
  </si>
  <si>
    <t>Net Discount Beverage</t>
  </si>
  <si>
    <t>Net Rebate Beverage</t>
  </si>
  <si>
    <t>Net Beverage Sales</t>
  </si>
  <si>
    <t>Shisha</t>
  </si>
  <si>
    <t>Breakfast Shisha</t>
  </si>
  <si>
    <t>Lunch Shisha</t>
  </si>
  <si>
    <t>Dinner Shisha</t>
  </si>
  <si>
    <t>Shisha Revenue</t>
  </si>
  <si>
    <t>31001003</t>
  </si>
  <si>
    <t>Miscellaneous Shisha</t>
  </si>
  <si>
    <t>Net Discount Shisha</t>
  </si>
  <si>
    <t>Net Rebate Shisha</t>
  </si>
  <si>
    <t>Net Shisha Sales</t>
  </si>
  <si>
    <t>Other Operating Income</t>
  </si>
  <si>
    <t>Entertainment (Games)</t>
  </si>
  <si>
    <t>33001</t>
  </si>
  <si>
    <t>Delivery Charge</t>
  </si>
  <si>
    <t>Time Deposits</t>
  </si>
  <si>
    <t>Rooms Rental</t>
  </si>
  <si>
    <t>Equipment Rental</t>
  </si>
  <si>
    <t>Service Charge</t>
  </si>
  <si>
    <t>Membership Dues</t>
  </si>
  <si>
    <t>Merchandising</t>
  </si>
  <si>
    <t>Valet Parking</t>
  </si>
  <si>
    <t>Recycling</t>
  </si>
  <si>
    <t>Cashier Short &amp; over</t>
  </si>
  <si>
    <t>33003</t>
  </si>
  <si>
    <t>Net Discount Other Income</t>
  </si>
  <si>
    <t>Net Rebate Other Income</t>
  </si>
  <si>
    <t>Net Other Operating Income</t>
  </si>
  <si>
    <t>TOTAL NET OPERATING REVENUE</t>
  </si>
  <si>
    <t>COST OF SALES</t>
  </si>
  <si>
    <t>Food Cost</t>
  </si>
  <si>
    <t>Vegetables and fruit</t>
  </si>
  <si>
    <t>41006001</t>
  </si>
  <si>
    <t>Meat &amp; Poultry</t>
  </si>
  <si>
    <t>41006002</t>
  </si>
  <si>
    <t>Hamor and other fish</t>
  </si>
  <si>
    <t>41006003</t>
  </si>
  <si>
    <t>Shirimps</t>
  </si>
  <si>
    <t>41006004</t>
  </si>
  <si>
    <t>groceries</t>
  </si>
  <si>
    <t>41006007</t>
  </si>
  <si>
    <t>Oils and Ghee</t>
  </si>
  <si>
    <t>41006008</t>
  </si>
  <si>
    <t>Bread and flour</t>
  </si>
  <si>
    <t>41006009</t>
  </si>
  <si>
    <t>Sweets</t>
  </si>
  <si>
    <t>41006012</t>
  </si>
  <si>
    <t>Cheeses and dairy</t>
  </si>
  <si>
    <t>41006015</t>
  </si>
  <si>
    <t>Spices &amp; Nuts</t>
  </si>
  <si>
    <t>41006016</t>
  </si>
  <si>
    <t>pickles</t>
  </si>
  <si>
    <t>41006017</t>
  </si>
  <si>
    <t>Hot appetizers</t>
  </si>
  <si>
    <t>41006021</t>
  </si>
  <si>
    <t>Cold appetizers</t>
  </si>
  <si>
    <t>41006022</t>
  </si>
  <si>
    <t xml:space="preserve">Ready Sweets </t>
  </si>
  <si>
    <t>41006024</t>
  </si>
  <si>
    <t>Ramadan Bufe</t>
  </si>
  <si>
    <t>41006025</t>
  </si>
  <si>
    <t>Other Food itmes expenses</t>
  </si>
  <si>
    <t>41006019</t>
  </si>
  <si>
    <t>Various expenses</t>
  </si>
  <si>
    <t>41006023</t>
  </si>
  <si>
    <t>Employees Meals</t>
  </si>
  <si>
    <t>99999</t>
  </si>
  <si>
    <t>Food Cost Credit</t>
  </si>
  <si>
    <t>41006026</t>
  </si>
  <si>
    <t>Net Food Cost</t>
  </si>
  <si>
    <t>Beverage Cost</t>
  </si>
  <si>
    <t>Cold drinks</t>
  </si>
  <si>
    <t>41006005</t>
  </si>
  <si>
    <t>Hot drinks</t>
  </si>
  <si>
    <t>41006006</t>
  </si>
  <si>
    <t>Mineral water</t>
  </si>
  <si>
    <t>41006010</t>
  </si>
  <si>
    <t>Beverage Cost Credit</t>
  </si>
  <si>
    <t>Net Beverage Cost</t>
  </si>
  <si>
    <t>Shisha Cost</t>
  </si>
  <si>
    <t>Tobacco</t>
  </si>
  <si>
    <t>Filters</t>
  </si>
  <si>
    <t>Hose</t>
  </si>
  <si>
    <t>Other</t>
  </si>
  <si>
    <t>41006020</t>
  </si>
  <si>
    <t>Shisha Cost Credit</t>
  </si>
  <si>
    <t>Net Shisha Cost</t>
  </si>
  <si>
    <t>COMBINED DIRECT COST OF SALES</t>
  </si>
  <si>
    <t>INDIRECT COST OF SALES</t>
  </si>
  <si>
    <t>Power</t>
  </si>
  <si>
    <t>Gas</t>
  </si>
  <si>
    <t>45001006</t>
  </si>
  <si>
    <t>Charcoal</t>
  </si>
  <si>
    <t>45001001</t>
  </si>
  <si>
    <t>Sterno</t>
  </si>
  <si>
    <t>Total Power Cost</t>
  </si>
  <si>
    <t>Miscellaneous</t>
  </si>
  <si>
    <t>Packaging</t>
  </si>
  <si>
    <t>42001</t>
  </si>
  <si>
    <t>Delivery Consumables</t>
  </si>
  <si>
    <t>45001004</t>
  </si>
  <si>
    <t>Online Sales Commissions Paid</t>
  </si>
  <si>
    <t>46001015</t>
  </si>
  <si>
    <t>Total Miscellaneous Cost</t>
  </si>
  <si>
    <t>COMBINED INDIRECT COST OF SALES</t>
  </si>
  <si>
    <t>PAYROLL</t>
  </si>
  <si>
    <t>Salaries</t>
  </si>
  <si>
    <t>Salaries &amp; Wages Regular</t>
  </si>
  <si>
    <t>43001001</t>
  </si>
  <si>
    <t>Outsourced Labor</t>
  </si>
  <si>
    <t>Overtime Paid</t>
  </si>
  <si>
    <t>43001005</t>
  </si>
  <si>
    <t>Holiday Paid</t>
  </si>
  <si>
    <t>43001002</t>
  </si>
  <si>
    <t>Overtime BF</t>
  </si>
  <si>
    <t>43001006</t>
  </si>
  <si>
    <t>Pre-Opening Salaries</t>
  </si>
  <si>
    <t>43001022</t>
  </si>
  <si>
    <t>Total Salaries</t>
  </si>
  <si>
    <t>Benefits &amp; Related Expenses</t>
  </si>
  <si>
    <t>Uniforms</t>
  </si>
  <si>
    <t>43001015</t>
  </si>
  <si>
    <t>Employee Meals</t>
  </si>
  <si>
    <t>43001016</t>
  </si>
  <si>
    <t>Food Allowance</t>
  </si>
  <si>
    <t>Housing Rent</t>
  </si>
  <si>
    <t>Housing Allowance</t>
  </si>
  <si>
    <t>Transportation Cost</t>
  </si>
  <si>
    <t>Transportation Allowance</t>
  </si>
  <si>
    <t>Telephone Allowance</t>
  </si>
  <si>
    <t>Bonus-Productivity</t>
  </si>
  <si>
    <t>43001007</t>
  </si>
  <si>
    <t>Bonus-MIC</t>
  </si>
  <si>
    <t>Bonus-Year End</t>
  </si>
  <si>
    <t>Commissions Paid</t>
  </si>
  <si>
    <t>43001004</t>
  </si>
  <si>
    <t>Employees Awards</t>
  </si>
  <si>
    <t>Employee Training</t>
  </si>
  <si>
    <t>Misc. Employee Activities</t>
  </si>
  <si>
    <t>Health Card</t>
  </si>
  <si>
    <t>43001020</t>
  </si>
  <si>
    <t>Insurance-Social Security</t>
  </si>
  <si>
    <t>43001012</t>
  </si>
  <si>
    <t>Insurance-Health</t>
  </si>
  <si>
    <t>43001009</t>
  </si>
  <si>
    <t>Insurance-Medical</t>
  </si>
  <si>
    <t>43001010</t>
  </si>
  <si>
    <t>Insurance-Life+Disability</t>
  </si>
  <si>
    <t>46001026</t>
  </si>
  <si>
    <t>Residency Expense (Work Permit)</t>
  </si>
  <si>
    <t>43001019</t>
  </si>
  <si>
    <t>Air Tickets</t>
  </si>
  <si>
    <t>43001017</t>
  </si>
  <si>
    <t xml:space="preserve">Benefits ( Rent , Ret nt Allow, Other ) Old </t>
  </si>
  <si>
    <t>43001003</t>
  </si>
  <si>
    <t>Total Benefits &amp; Related Expenses</t>
  </si>
  <si>
    <t>Recruitment &amp; Termination Expenses</t>
  </si>
  <si>
    <t>Bonus In-Kind</t>
  </si>
  <si>
    <t>43001008</t>
  </si>
  <si>
    <t>Recruitment Expenses</t>
  </si>
  <si>
    <t>Recruitment Commissions Paid</t>
  </si>
  <si>
    <t>43001021</t>
  </si>
  <si>
    <t>Visa Expense</t>
  </si>
  <si>
    <t>46001019</t>
  </si>
  <si>
    <t>Termination Paid (Notice Period)</t>
  </si>
  <si>
    <t>Employee Legal Case (Lawyer)</t>
  </si>
  <si>
    <t>Vacation Provision</t>
  </si>
  <si>
    <t>43001013</t>
  </si>
  <si>
    <t>EOS Indemnity Provision</t>
  </si>
  <si>
    <t>43001014</t>
  </si>
  <si>
    <t>Total Recruitment &amp; Termination Expenses</t>
  </si>
  <si>
    <t>TOTAL PAYROLL &amp; RELATED EXPENSES</t>
  </si>
  <si>
    <t>OTHER EXPENSES</t>
  </si>
  <si>
    <t>Other Operating Expenses</t>
  </si>
  <si>
    <t>Laundry</t>
  </si>
  <si>
    <t>45001013</t>
  </si>
  <si>
    <t>Rental of Equipment</t>
  </si>
  <si>
    <t>46001024</t>
  </si>
  <si>
    <t>Decoration-Dining Room</t>
  </si>
  <si>
    <t>Music &amp; Entertainment</t>
  </si>
  <si>
    <t>Live Entertainment</t>
  </si>
  <si>
    <t>Printing &amp; Stationery</t>
  </si>
  <si>
    <t>45001009</t>
  </si>
  <si>
    <t>Supplies-Office</t>
  </si>
  <si>
    <t>Supplies-Cleaning</t>
  </si>
  <si>
    <t>45001007</t>
  </si>
  <si>
    <t>Supplies-F&amp;B Gratis</t>
  </si>
  <si>
    <t>Supplies-Guest</t>
  </si>
  <si>
    <t>Supplies-Paper &amp; Kitchen</t>
  </si>
  <si>
    <t>Supplies-Restaurant &amp; Bar</t>
  </si>
  <si>
    <t>Banquet Expenses</t>
  </si>
  <si>
    <t>Ice</t>
  </si>
  <si>
    <t>41006018</t>
  </si>
  <si>
    <t>Fuel (Vehicles)</t>
  </si>
  <si>
    <t>Utensils</t>
  </si>
  <si>
    <t>Operating Equipment-Chinaware</t>
  </si>
  <si>
    <t>Operating Equipment-Glassware</t>
  </si>
  <si>
    <t>Operating Equipment-Silverware</t>
  </si>
  <si>
    <t>Operating Equipment-Linen</t>
  </si>
  <si>
    <t>Operating Equipment-Other</t>
  </si>
  <si>
    <t>Taxicab &amp; Carfare</t>
  </si>
  <si>
    <t>Spoilage</t>
  </si>
  <si>
    <t>Total Other Operating Expenses</t>
  </si>
  <si>
    <t>General &amp; Administration</t>
  </si>
  <si>
    <t>Rent Expense</t>
  </si>
  <si>
    <t>44</t>
  </si>
  <si>
    <t>Vehicle Rent Expense</t>
  </si>
  <si>
    <t>45001017</t>
  </si>
  <si>
    <t>Telephone/fax costs</t>
  </si>
  <si>
    <t>45001010</t>
  </si>
  <si>
    <t>Internet Connection Charge</t>
  </si>
  <si>
    <t>Audit Fees &amp; Services-External</t>
  </si>
  <si>
    <t>46001006</t>
  </si>
  <si>
    <t>Bank Charges</t>
  </si>
  <si>
    <t>46001003</t>
  </si>
  <si>
    <t>Courier &amp; Postage Costs</t>
  </si>
  <si>
    <t>Complementary</t>
  </si>
  <si>
    <t>32002</t>
  </si>
  <si>
    <t>Insurance-All Risk</t>
  </si>
  <si>
    <t>Insurance-Cash &amp; Safe</t>
  </si>
  <si>
    <t>Insurance-Fire</t>
  </si>
  <si>
    <t>46001016</t>
  </si>
  <si>
    <t>Insurance-Fidelity</t>
  </si>
  <si>
    <t>Insurance-Third Party</t>
  </si>
  <si>
    <t>Insurance-Vehicles</t>
  </si>
  <si>
    <t>46001010</t>
  </si>
  <si>
    <t>Insurance-Food Poisoning</t>
  </si>
  <si>
    <t>46001022</t>
  </si>
  <si>
    <t>Legal Fees-Non Payroll</t>
  </si>
  <si>
    <t>46001005</t>
  </si>
  <si>
    <t>Lawyer Fees</t>
  </si>
  <si>
    <t>46001027</t>
  </si>
  <si>
    <t>Loss/Damage-Guest Property</t>
  </si>
  <si>
    <t>P&amp;L Foreign Exch. Gain/Loss</t>
  </si>
  <si>
    <t>Exterminating &amp; Disinfection</t>
  </si>
  <si>
    <t>Surveys &amp; Investigations</t>
  </si>
  <si>
    <t>Trade Association Dues &amp; Exp.</t>
  </si>
  <si>
    <t>Govermental Licenses</t>
  </si>
  <si>
    <t>46001004</t>
  </si>
  <si>
    <t>Miscellaneous Licenses</t>
  </si>
  <si>
    <t>Software Licenses</t>
  </si>
  <si>
    <t>Software Maintenace Contracts</t>
  </si>
  <si>
    <t>Subscriptions</t>
  </si>
  <si>
    <t>46001007</t>
  </si>
  <si>
    <t>Chamber of Commerce</t>
  </si>
  <si>
    <t>46001020</t>
  </si>
  <si>
    <t>Charity</t>
  </si>
  <si>
    <t>46001011</t>
  </si>
  <si>
    <t>Computer Expensess</t>
  </si>
  <si>
    <t>46001012</t>
  </si>
  <si>
    <t xml:space="preserve">   Violations and fines</t>
  </si>
  <si>
    <t>46001014</t>
  </si>
  <si>
    <t>Outsourcing donation</t>
  </si>
  <si>
    <t>46001018</t>
  </si>
  <si>
    <t>Commission</t>
  </si>
  <si>
    <t>46001023</t>
  </si>
  <si>
    <t>Bad debts</t>
  </si>
  <si>
    <t>48</t>
  </si>
  <si>
    <t>Other Accruals expensess</t>
  </si>
  <si>
    <t>49</t>
  </si>
  <si>
    <t xml:space="preserve">Miscellaneous </t>
  </si>
  <si>
    <t>46001008</t>
  </si>
  <si>
    <t>Total General &amp; Administration</t>
  </si>
  <si>
    <t>Sales &amp; Marketing</t>
  </si>
  <si>
    <t>Menus</t>
  </si>
  <si>
    <t>Advertising</t>
  </si>
  <si>
    <t>46001002</t>
  </si>
  <si>
    <t>Marketing</t>
  </si>
  <si>
    <t>Website Expensess</t>
  </si>
  <si>
    <t>46001028</t>
  </si>
  <si>
    <t>Brochures/Prints/Collateral</t>
  </si>
  <si>
    <t>Business Promotion</t>
  </si>
  <si>
    <t>Photoshooting</t>
  </si>
  <si>
    <t>Gifts</t>
  </si>
  <si>
    <t>46001013</t>
  </si>
  <si>
    <t>Total Sales &amp; Marketing</t>
  </si>
  <si>
    <t>Property Operation, Maintenance &amp; Energy</t>
  </si>
  <si>
    <t>Electricity</t>
  </si>
  <si>
    <t>45001014</t>
  </si>
  <si>
    <t>Water</t>
  </si>
  <si>
    <t>Water-Sewage</t>
  </si>
  <si>
    <t>R&amp;M-Air Conditioning</t>
  </si>
  <si>
    <t>R&amp;M-Automobiles</t>
  </si>
  <si>
    <t>R&amp;M-Building</t>
  </si>
  <si>
    <t>R&amp;M-Curtains &amp; Drapes</t>
  </si>
  <si>
    <t>R&amp;M-Electrical</t>
  </si>
  <si>
    <t>R&amp;M-Elevators</t>
  </si>
  <si>
    <t>R&amp;M-Fire &amp; Safety</t>
  </si>
  <si>
    <t>R&amp;M-Floor Covering</t>
  </si>
  <si>
    <t>Vehicle Expenses</t>
  </si>
  <si>
    <t>45001008</t>
  </si>
  <si>
    <t>R&amp;M-Furniture</t>
  </si>
  <si>
    <t>R&amp;M-Gardens &amp; Grounds</t>
  </si>
  <si>
    <t>45001012</t>
  </si>
  <si>
    <t>R&amp;M-Kitchen Equipment</t>
  </si>
  <si>
    <t>R&amp;M-Laundry &amp; Valet/ Equipment</t>
  </si>
  <si>
    <t>R&amp;M-Painting &amp; Decoration</t>
  </si>
  <si>
    <t>R&amp;M-Plumbing &amp; Heating</t>
  </si>
  <si>
    <t>R&amp;M-Refrigeration</t>
  </si>
  <si>
    <t>R&amp;M-Signs</t>
  </si>
  <si>
    <t>R&amp;M-Miscellaneous</t>
  </si>
  <si>
    <t>R&amp;M-Water Falls</t>
  </si>
  <si>
    <t>R&amp;M-Televisions/Audio Visiual</t>
  </si>
  <si>
    <t>Removal-Rubbish/Waste</t>
  </si>
  <si>
    <t>R&amp;M-Rental of Equipment</t>
  </si>
  <si>
    <t>Supplies-Electric Bulbs</t>
  </si>
  <si>
    <t>Extinguish expenses</t>
  </si>
  <si>
    <t>45001011</t>
  </si>
  <si>
    <t>Supplies-Engineering&amp;Mech.Tool</t>
  </si>
  <si>
    <t>45001005</t>
  </si>
  <si>
    <t>Total POMEC</t>
  </si>
  <si>
    <t>TOTAL OTHER EXPENSES</t>
  </si>
  <si>
    <t>DISTRIBUTED EXPENSES</t>
  </si>
  <si>
    <t>46001001</t>
  </si>
  <si>
    <t>Human Resources</t>
  </si>
  <si>
    <t>Maintenance</t>
  </si>
  <si>
    <t>TOTAL DISTRIBUTED EXPENSES</t>
  </si>
  <si>
    <t>TOTAL EXPENSES</t>
  </si>
  <si>
    <t>GROSS OPERATING PROFIT</t>
  </si>
  <si>
    <t>NON-OPERATING REVENUE</t>
  </si>
  <si>
    <t>Service Income</t>
  </si>
  <si>
    <t>Management Fees</t>
  </si>
  <si>
    <t>Consulting Fees</t>
  </si>
  <si>
    <t>Franchise Fees</t>
  </si>
  <si>
    <t>Net Discount Service Income</t>
  </si>
  <si>
    <t>Net Rebate Service Income</t>
  </si>
  <si>
    <t>Net Service Income</t>
  </si>
  <si>
    <t>Non Operating Income</t>
  </si>
  <si>
    <t>Capital Gain / Loss</t>
  </si>
  <si>
    <t>34</t>
  </si>
  <si>
    <t>Sponsoring</t>
  </si>
  <si>
    <t>Commissions Earned</t>
  </si>
  <si>
    <t>Cancellation Fees</t>
  </si>
  <si>
    <t>Discounts Earned</t>
  </si>
  <si>
    <t>Foreign Exchange</t>
  </si>
  <si>
    <t>Interest Earned</t>
  </si>
  <si>
    <t>33002</t>
  </si>
  <si>
    <t>Recovery of Bad Debts</t>
  </si>
  <si>
    <t>Rental Fees</t>
  </si>
  <si>
    <t>Impairment</t>
  </si>
  <si>
    <t>Profit/Loss from Disposal of Subsidiaries</t>
  </si>
  <si>
    <t>Profit/Loss from Disposal of Associates</t>
  </si>
  <si>
    <t>Profit/Loss from Disposal of Joint Ventures</t>
  </si>
  <si>
    <t>Sales Vouchers</t>
  </si>
  <si>
    <t>31002</t>
  </si>
  <si>
    <t xml:space="preserve">Miscellaneous Income </t>
  </si>
  <si>
    <t>31001004</t>
  </si>
  <si>
    <t>Net Discount Non-Operating Income</t>
  </si>
  <si>
    <t>Net Rebate Non-Operating Income</t>
  </si>
  <si>
    <t>Net Non-Operating Income</t>
  </si>
  <si>
    <t>TOTAL NON-OPERATING REVENUE</t>
  </si>
  <si>
    <t xml:space="preserve">Profit Befor Depreciation &amp; Reserves </t>
  </si>
  <si>
    <t>Basic Management Fees</t>
  </si>
  <si>
    <t>Incentive fees</t>
  </si>
  <si>
    <t>Owner Administrative Co.</t>
  </si>
  <si>
    <t>Provision for FF&amp;E</t>
  </si>
  <si>
    <t>Voluntary reserve</t>
  </si>
  <si>
    <t>Statutory Reserve</t>
  </si>
  <si>
    <t>Depreciation</t>
  </si>
  <si>
    <t>47001</t>
  </si>
  <si>
    <t>Amortization</t>
  </si>
  <si>
    <t>47002</t>
  </si>
  <si>
    <t>Net Profit</t>
  </si>
  <si>
    <t>KPI'S</t>
  </si>
  <si>
    <t>Food Covers</t>
  </si>
  <si>
    <t>Average Food Check</t>
  </si>
  <si>
    <t>Average Beverage per Cover</t>
  </si>
  <si>
    <t>Average Shisha Check</t>
  </si>
  <si>
    <t>Average F&amp;B spent per cover</t>
  </si>
  <si>
    <t>Average Revenue per Cover</t>
  </si>
  <si>
    <t>COS Food %</t>
  </si>
  <si>
    <t>COS Beverage %</t>
  </si>
  <si>
    <t>COS Shisha %</t>
  </si>
  <si>
    <t>AV Payroll Per Employee /Sales</t>
  </si>
  <si>
    <t># Of Employees</t>
  </si>
  <si>
    <t>Payroll Cost per Employee</t>
  </si>
  <si>
    <t>Distributed Expenses % Sales</t>
  </si>
  <si>
    <t>F&amp;B Department Profit %</t>
  </si>
  <si>
    <t>Music/Ent Cost per Cover</t>
  </si>
  <si>
    <t>Supplies Operating per Cover</t>
  </si>
  <si>
    <t>Laundry cost per cover</t>
  </si>
  <si>
    <t>Covers per Meal Period</t>
  </si>
  <si>
    <t>Breakfast Food Covers</t>
  </si>
  <si>
    <t>Lunch Food Covers</t>
  </si>
  <si>
    <t>Coffee Breaks Food Covers</t>
  </si>
  <si>
    <t>Afternoon Tea Food Covers</t>
  </si>
  <si>
    <t>Dinner Food Covers</t>
  </si>
  <si>
    <t>Cocktails Food Covers</t>
  </si>
  <si>
    <t>Total</t>
  </si>
  <si>
    <t>BEP</t>
  </si>
  <si>
    <t>Total Payroll &amp; Related</t>
  </si>
  <si>
    <t>Adminsitrative &amp; General+Depreciation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</si>
</sst>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#,##0_ ;[Red]\-#,##0\ "/>
    <numFmt numFmtId="168" formatCode="_-&quot;$&quot;* #,##0.00_-;\-&quot;$&quot;* #,##0.00_-;_-&quot;$&quot;* &quot;-&quot;??_-;_-@_-"/>
    <numFmt numFmtId="169" formatCode="&quot;$&quot;#,##0.00;[Red]\-&quot;$&quot;#,##0.00"/>
    <numFmt numFmtId="170" formatCode="_(* #,##0_);_(* \(#,##0\);_(* &quot;-&quot;??_);_(@_)"/>
    <numFmt numFmtId="171" formatCode="0.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3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106">
    <xf numFmtId="0" fontId="0" fillId="0" borderId="0" xfId="0"/>
    <xf numFmtId="165" fontId="4" fillId="0" borderId="0" xfId="3" applyNumberFormat="1" applyFont="1" applyAlignment="1">
      <alignment horizontal="left" vertical="center"/>
    </xf>
    <xf numFmtId="165" fontId="4" fillId="0" borderId="0" xfId="3" applyNumberFormat="1" applyFont="1" applyBorder="1" applyAlignment="1">
      <alignment horizontal="left" vertical="center"/>
    </xf>
    <xf numFmtId="165" fontId="4" fillId="0" borderId="0" xfId="3" applyNumberFormat="1" applyFont="1" applyAlignment="1">
      <alignment vertical="center"/>
    </xf>
    <xf numFmtId="0" fontId="3" fillId="0" borderId="0" xfId="4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5" fillId="0" borderId="2" xfId="4" applyFont="1" applyBorder="1" applyAlignment="1">
      <alignment horizontal="centerContinuous" vertical="center"/>
    </xf>
    <xf numFmtId="0" fontId="6" fillId="0" borderId="3" xfId="4" applyFont="1" applyBorder="1" applyAlignment="1">
      <alignment horizontal="centerContinuous" vertical="center"/>
    </xf>
    <xf numFmtId="0" fontId="5" fillId="0" borderId="3" xfId="4" applyFont="1" applyBorder="1" applyAlignment="1">
      <alignment horizontal="centerContinuous" vertical="center"/>
    </xf>
    <xf numFmtId="0" fontId="5" fillId="0" borderId="4" xfId="4" applyFont="1" applyBorder="1" applyAlignment="1">
      <alignment horizontal="centerContinuous" vertical="center"/>
    </xf>
    <xf numFmtId="0" fontId="5" fillId="0" borderId="5" xfId="4" applyFont="1" applyBorder="1" applyAlignment="1">
      <alignment horizontal="left" vertical="center"/>
    </xf>
    <xf numFmtId="0" fontId="5" fillId="0" borderId="5" xfId="4" applyFont="1" applyBorder="1" applyAlignment="1">
      <alignment horizontal="right" vertical="center"/>
    </xf>
    <xf numFmtId="0" fontId="5" fillId="0" borderId="6" xfId="4" applyFont="1" applyBorder="1" applyAlignment="1">
      <alignment horizontal="right" vertical="center"/>
    </xf>
    <xf numFmtId="0" fontId="5" fillId="0" borderId="7" xfId="4" applyFont="1" applyBorder="1" applyAlignment="1">
      <alignment horizontal="right" vertical="center"/>
    </xf>
    <xf numFmtId="0" fontId="3" fillId="0" borderId="0" xfId="4" applyAlignment="1">
      <alignment horizontal="left" vertical="center"/>
    </xf>
    <xf numFmtId="0" fontId="3" fillId="0" borderId="0" xfId="4" applyBorder="1" applyAlignment="1">
      <alignment horizontal="left" vertical="center"/>
    </xf>
    <xf numFmtId="0" fontId="7" fillId="0" borderId="0" xfId="4" applyFont="1" applyAlignment="1">
      <alignment vertical="center"/>
    </xf>
    <xf numFmtId="37" fontId="5" fillId="2" borderId="8" xfId="3" applyNumberFormat="1" applyFont="1" applyFill="1" applyBorder="1" applyAlignment="1">
      <alignment horizontal="left" vertical="center"/>
    </xf>
    <xf numFmtId="37" fontId="5" fillId="0" borderId="0" xfId="3" applyNumberFormat="1" applyFont="1" applyBorder="1" applyAlignment="1">
      <alignment horizontal="left" vertical="center"/>
    </xf>
    <xf numFmtId="0" fontId="3" fillId="0" borderId="0" xfId="4" applyBorder="1" applyAlignment="1">
      <alignment vertical="center"/>
    </xf>
    <xf numFmtId="0" fontId="0" fillId="0" borderId="0" xfId="0" applyBorder="1"/>
    <xf numFmtId="37" fontId="5" fillId="0" borderId="0" xfId="3" applyNumberFormat="1" applyFont="1" applyAlignment="1">
      <alignment horizontal="left" vertical="center"/>
    </xf>
    <xf numFmtId="37" fontId="5" fillId="0" borderId="0" xfId="3" applyNumberFormat="1" applyFont="1" applyAlignment="1">
      <alignment vertical="center"/>
    </xf>
    <xf numFmtId="37" fontId="3" fillId="0" borderId="0" xfId="4" applyNumberFormat="1" applyAlignment="1">
      <alignment vertical="center"/>
    </xf>
    <xf numFmtId="9" fontId="7" fillId="0" borderId="0" xfId="2" applyNumberFormat="1" applyFont="1" applyAlignment="1">
      <alignment vertical="center"/>
    </xf>
    <xf numFmtId="37" fontId="0" fillId="0" borderId="9" xfId="0" applyNumberFormat="1" applyFill="1" applyBorder="1" applyAlignment="1"/>
    <xf numFmtId="49" fontId="0" fillId="3" borderId="0" xfId="0" applyNumberFormat="1" applyFill="1" applyBorder="1" applyAlignment="1"/>
    <xf numFmtId="166" fontId="7" fillId="0" borderId="0" xfId="2" applyNumberFormat="1" applyFont="1" applyAlignment="1">
      <alignment vertical="center"/>
    </xf>
    <xf numFmtId="37" fontId="0" fillId="0" borderId="0" xfId="0" applyNumberFormat="1" applyFill="1" applyBorder="1" applyAlignment="1"/>
    <xf numFmtId="37" fontId="5" fillId="0" borderId="0" xfId="3" applyNumberFormat="1" applyFont="1" applyAlignment="1">
      <alignment horizontal="left" vertical="center" indent="2"/>
    </xf>
    <xf numFmtId="37" fontId="5" fillId="0" borderId="0" xfId="4" applyNumberFormat="1" applyFont="1" applyAlignment="1">
      <alignment vertical="center"/>
    </xf>
    <xf numFmtId="166" fontId="3" fillId="0" borderId="0" xfId="5" applyNumberFormat="1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left" vertical="center" indent="1"/>
    </xf>
    <xf numFmtId="37" fontId="3" fillId="0" borderId="0" xfId="3" applyNumberFormat="1" applyFont="1" applyBorder="1" applyAlignment="1">
      <alignment horizontal="left" vertical="center" indent="1"/>
    </xf>
    <xf numFmtId="37" fontId="8" fillId="0" borderId="0" xfId="3" applyNumberFormat="1" applyFont="1" applyAlignment="1">
      <alignment horizontal="left" vertical="center" indent="1"/>
    </xf>
    <xf numFmtId="37" fontId="8" fillId="0" borderId="0" xfId="3" applyNumberFormat="1" applyFont="1" applyBorder="1" applyAlignment="1">
      <alignment horizontal="left" vertical="center" indent="1"/>
    </xf>
    <xf numFmtId="37" fontId="8" fillId="0" borderId="0" xfId="4" applyNumberFormat="1" applyFont="1" applyAlignment="1">
      <alignment vertical="center"/>
    </xf>
    <xf numFmtId="37" fontId="5" fillId="0" borderId="0" xfId="3" applyNumberFormat="1" applyFont="1" applyBorder="1" applyAlignment="1">
      <alignment horizontal="left" vertical="center" indent="2"/>
    </xf>
    <xf numFmtId="167" fontId="5" fillId="0" borderId="10" xfId="3" applyNumberFormat="1" applyFont="1" applyBorder="1" applyAlignment="1">
      <alignment horizontal="right" vertical="center"/>
    </xf>
    <xf numFmtId="167" fontId="8" fillId="0" borderId="0" xfId="3" applyNumberFormat="1" applyFont="1" applyAlignment="1">
      <alignment horizontal="right" vertical="center"/>
    </xf>
    <xf numFmtId="167" fontId="5" fillId="0" borderId="11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left" vertical="center"/>
    </xf>
    <xf numFmtId="37" fontId="3" fillId="0" borderId="0" xfId="3" applyNumberFormat="1" applyFont="1" applyBorder="1" applyAlignment="1">
      <alignment horizontal="left" vertical="center"/>
    </xf>
    <xf numFmtId="37" fontId="3" fillId="0" borderId="0" xfId="3" applyNumberFormat="1" applyFont="1" applyAlignment="1">
      <alignment vertical="center"/>
    </xf>
    <xf numFmtId="0" fontId="3" fillId="0" borderId="0" xfId="4" applyFont="1" applyAlignment="1">
      <alignment horizontal="left" vertical="center" indent="1"/>
    </xf>
    <xf numFmtId="167" fontId="3" fillId="0" borderId="0" xfId="3" applyNumberFormat="1" applyFont="1" applyBorder="1" applyAlignment="1">
      <alignment horizontal="right" vertical="center"/>
    </xf>
    <xf numFmtId="37" fontId="5" fillId="0" borderId="12" xfId="3" applyNumberFormat="1" applyFont="1" applyBorder="1" applyAlignment="1">
      <alignment horizontal="left" vertical="center" indent="3"/>
    </xf>
    <xf numFmtId="167" fontId="5" fillId="0" borderId="0" xfId="3" applyNumberFormat="1" applyFont="1" applyBorder="1" applyAlignment="1">
      <alignment horizontal="right" vertical="center"/>
    </xf>
    <xf numFmtId="49" fontId="0" fillId="0" borderId="9" xfId="0" applyNumberFormat="1" applyFill="1" applyBorder="1" applyAlignment="1"/>
    <xf numFmtId="9" fontId="5" fillId="0" borderId="0" xfId="5" applyNumberFormat="1" applyFont="1" applyAlignment="1">
      <alignment vertical="center"/>
    </xf>
    <xf numFmtId="49" fontId="0" fillId="0" borderId="0" xfId="0" applyNumberFormat="1" applyFill="1" applyBorder="1" applyAlignment="1"/>
    <xf numFmtId="0" fontId="2" fillId="0" borderId="0" xfId="0" applyFont="1"/>
    <xf numFmtId="0" fontId="2" fillId="4" borderId="0" xfId="0" applyFont="1" applyFill="1"/>
    <xf numFmtId="0" fontId="3" fillId="5" borderId="0" xfId="4" applyFill="1" applyAlignment="1">
      <alignment vertical="center"/>
    </xf>
    <xf numFmtId="166" fontId="5" fillId="0" borderId="0" xfId="5" applyNumberFormat="1" applyFont="1" applyAlignment="1">
      <alignment vertical="center"/>
    </xf>
    <xf numFmtId="9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49" fontId="0" fillId="3" borderId="9" xfId="0" applyNumberFormat="1" applyFill="1" applyBorder="1" applyAlignment="1"/>
    <xf numFmtId="0" fontId="5" fillId="0" borderId="0" xfId="4" applyFont="1" applyAlignment="1">
      <alignment vertical="center"/>
    </xf>
    <xf numFmtId="0" fontId="5" fillId="0" borderId="0" xfId="4" applyFont="1" applyAlignment="1">
      <alignment horizontal="left" vertical="center" indent="2"/>
    </xf>
    <xf numFmtId="167" fontId="3" fillId="0" borderId="10" xfId="3" applyNumberFormat="1" applyFont="1" applyBorder="1" applyAlignment="1">
      <alignment horizontal="right" vertical="center"/>
    </xf>
    <xf numFmtId="37" fontId="3" fillId="0" borderId="0" xfId="6" applyNumberFormat="1" applyFont="1" applyAlignment="1">
      <alignment horizontal="left" indent="1"/>
    </xf>
    <xf numFmtId="0" fontId="0" fillId="0" borderId="0" xfId="0" applyAlignment="1">
      <alignment horizontal="left"/>
    </xf>
    <xf numFmtId="37" fontId="5" fillId="0" borderId="0" xfId="3" applyNumberFormat="1" applyFont="1" applyAlignment="1">
      <alignment horizontal="left" vertical="center" indent="1"/>
    </xf>
    <xf numFmtId="37" fontId="3" fillId="0" borderId="0" xfId="6" applyNumberFormat="1" applyFont="1" applyBorder="1" applyAlignment="1">
      <alignment horizontal="left" indent="1"/>
    </xf>
    <xf numFmtId="0" fontId="3" fillId="0" borderId="0" xfId="4" applyAlignment="1">
      <alignment horizontal="left" indent="1"/>
    </xf>
    <xf numFmtId="0" fontId="3" fillId="0" borderId="0" xfId="4" applyBorder="1"/>
    <xf numFmtId="167" fontId="5" fillId="0" borderId="0" xfId="3" applyNumberFormat="1" applyFont="1" applyAlignment="1">
      <alignment horizontal="right" vertical="center"/>
    </xf>
    <xf numFmtId="37" fontId="5" fillId="0" borderId="12" xfId="3" applyNumberFormat="1" applyFont="1" applyBorder="1" applyAlignment="1">
      <alignment horizontal="left" vertical="center" indent="1"/>
    </xf>
    <xf numFmtId="37" fontId="5" fillId="2" borderId="12" xfId="3" applyNumberFormat="1" applyFont="1" applyFill="1" applyBorder="1" applyAlignment="1">
      <alignment horizontal="left" vertical="center"/>
    </xf>
    <xf numFmtId="9" fontId="3" fillId="0" borderId="0" xfId="4" applyNumberFormat="1" applyBorder="1" applyAlignment="1">
      <alignment vertical="center"/>
    </xf>
    <xf numFmtId="0" fontId="3" fillId="0" borderId="0" xfId="4" applyFont="1" applyBorder="1" applyAlignment="1">
      <alignment horizontal="left" vertical="center"/>
    </xf>
    <xf numFmtId="167" fontId="3" fillId="0" borderId="0" xfId="4" applyNumberFormat="1" applyFont="1" applyBorder="1" applyAlignment="1">
      <alignment horizontal="right" vertical="center"/>
    </xf>
    <xf numFmtId="0" fontId="3" fillId="0" borderId="0" xfId="4" applyFont="1" applyBorder="1" applyAlignment="1">
      <alignment vertical="center"/>
    </xf>
    <xf numFmtId="167" fontId="3" fillId="0" borderId="0" xfId="4" applyNumberFormat="1" applyFont="1" applyBorder="1" applyAlignment="1">
      <alignment vertical="center"/>
    </xf>
    <xf numFmtId="0" fontId="5" fillId="0" borderId="0" xfId="4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12" xfId="4" applyFont="1" applyBorder="1" applyAlignment="1">
      <alignment horizontal="left" vertical="center" indent="3"/>
    </xf>
    <xf numFmtId="167" fontId="3" fillId="0" borderId="10" xfId="4" applyNumberFormat="1" applyFont="1" applyBorder="1" applyAlignment="1">
      <alignment vertical="center"/>
    </xf>
    <xf numFmtId="0" fontId="5" fillId="0" borderId="10" xfId="4" applyFont="1" applyBorder="1" applyAlignment="1">
      <alignment horizontal="left" vertical="center"/>
    </xf>
    <xf numFmtId="167" fontId="3" fillId="0" borderId="0" xfId="4" applyNumberFormat="1" applyFont="1" applyAlignment="1">
      <alignment horizontal="right" vertical="center"/>
    </xf>
    <xf numFmtId="1" fontId="3" fillId="0" borderId="0" xfId="4" applyNumberFormat="1" applyAlignment="1">
      <alignment vertical="center"/>
    </xf>
    <xf numFmtId="9" fontId="3" fillId="0" borderId="0" xfId="5" applyFont="1" applyAlignment="1">
      <alignment vertical="center"/>
    </xf>
    <xf numFmtId="2" fontId="3" fillId="0" borderId="0" xfId="7" applyNumberFormat="1" applyFont="1" applyAlignment="1">
      <alignment horizontal="right" vertical="center"/>
    </xf>
    <xf numFmtId="10" fontId="3" fillId="0" borderId="0" xfId="5" applyNumberFormat="1" applyFont="1" applyAlignment="1">
      <alignment horizontal="left" vertical="center"/>
    </xf>
    <xf numFmtId="10" fontId="3" fillId="0" borderId="0" xfId="5" applyNumberFormat="1" applyFont="1" applyBorder="1" applyAlignment="1">
      <alignment horizontal="left" vertical="center"/>
    </xf>
    <xf numFmtId="10" fontId="3" fillId="0" borderId="0" xfId="5" applyNumberFormat="1" applyFont="1" applyAlignment="1">
      <alignment horizontal="right" vertical="center"/>
    </xf>
    <xf numFmtId="10" fontId="3" fillId="0" borderId="0" xfId="4" applyNumberFormat="1" applyFont="1" applyAlignment="1">
      <alignment vertical="center"/>
    </xf>
    <xf numFmtId="2" fontId="3" fillId="0" borderId="0" xfId="2" applyNumberFormat="1" applyFont="1" applyAlignment="1">
      <alignment horizontal="right" vertical="center"/>
    </xf>
    <xf numFmtId="37" fontId="9" fillId="0" borderId="0" xfId="3" applyNumberFormat="1" applyFont="1" applyBorder="1" applyAlignment="1">
      <alignment horizontal="left" vertical="center"/>
    </xf>
    <xf numFmtId="169" fontId="3" fillId="0" borderId="0" xfId="7" applyNumberFormat="1" applyFont="1" applyAlignment="1">
      <alignment horizontal="right" vertical="center"/>
    </xf>
    <xf numFmtId="165" fontId="5" fillId="0" borderId="0" xfId="3" applyNumberFormat="1" applyFont="1" applyAlignment="1">
      <alignment horizontal="left" vertical="center"/>
    </xf>
    <xf numFmtId="0" fontId="3" fillId="6" borderId="0" xfId="4" applyFont="1" applyFill="1" applyAlignment="1">
      <alignment horizontal="left" vertical="center"/>
    </xf>
    <xf numFmtId="49" fontId="0" fillId="2" borderId="0" xfId="0" applyNumberFormat="1" applyFill="1" applyBorder="1" applyAlignment="1"/>
    <xf numFmtId="167" fontId="3" fillId="0" borderId="0" xfId="4" quotePrefix="1" applyNumberFormat="1" applyFont="1" applyAlignment="1">
      <alignment vertical="center"/>
    </xf>
    <xf numFmtId="0" fontId="3" fillId="0" borderId="0" xfId="4" quotePrefix="1" applyFont="1" applyAlignment="1">
      <alignment vertical="center"/>
    </xf>
    <xf numFmtId="0" fontId="0" fillId="2" borderId="0" xfId="0" applyFill="1"/>
    <xf numFmtId="170" fontId="3" fillId="0" borderId="0" xfId="1" applyNumberFormat="1" applyFont="1" applyAlignment="1">
      <alignment vertical="center"/>
    </xf>
    <xf numFmtId="171" fontId="3" fillId="0" borderId="0" xfId="4" applyNumberFormat="1" applyFont="1" applyBorder="1" applyAlignment="1">
      <alignment horizontal="left" vertical="center"/>
    </xf>
    <xf numFmtId="0" fontId="0" fillId="0" borderId="0" xfId="0" applyAlignment="1">
      <alignment horizontal="center"/>
    </xf>
  </cellXfs>
  <cellStyles count="8">
    <cellStyle name="Comma" xfId="1" builtinId="3"/>
    <cellStyle name="Comma_Sheet1" xfId="3"/>
    <cellStyle name="Comma_Sheet6" xfId="6"/>
    <cellStyle name="Currency_Sheet1" xfId="7"/>
    <cellStyle name="Normal" xfId="0" builtinId="0"/>
    <cellStyle name="Normal 2" xfId="4"/>
    <cellStyle name="Percent" xfId="2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rsupervisor\Downloads\P&amp;L%20PP%202015%20vs%202016%20new%20struct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m Salmiya P&amp;L"/>
      <sheetName val="T.Away P&amp;L"/>
      <sheetName val="Palm&amp; T.Away"/>
      <sheetName val="Shisha &amp; Manousha P&amp;L"/>
      <sheetName val="Mangaf P&amp;L"/>
      <sheetName val="Mahboula P&amp;L"/>
      <sheetName val="Hawalli P&amp;L"/>
      <sheetName val="Benaid El Qar P&amp;L"/>
      <sheetName val="Berdawny P&amp;L"/>
      <sheetName val="Consolidated P&amp;L"/>
      <sheetName val="System  2016"/>
      <sheetName val="System 2015"/>
      <sheetName val="Sheet7"/>
      <sheetName val="Palm 2016"/>
      <sheetName val="Palm 2015"/>
      <sheetName val="T.Away 2016"/>
      <sheetName val="T.Away 2015"/>
      <sheetName val="Shisha &amp; Manousha 2016"/>
      <sheetName val="Shisha &amp; Manousha 2015"/>
      <sheetName val="Mangaf 2016"/>
      <sheetName val="Mangaf 2015"/>
      <sheetName val="Mahboula 2016"/>
      <sheetName val="Mahboula 2015"/>
      <sheetName val="Hawalli 2016"/>
      <sheetName val="Hawalli 2015"/>
      <sheetName val="Benaid El Qar 2016"/>
      <sheetName val="Benaid El Qar 2015"/>
      <sheetName val="Berdawni 2016"/>
      <sheetName val="Berdawni 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A/C Code</v>
          </cell>
          <cell r="B1" t="str">
            <v>A/C Name</v>
          </cell>
          <cell r="C1" t="str">
            <v>Year Opening</v>
          </cell>
          <cell r="D1" t="str">
            <v>يناير</v>
          </cell>
          <cell r="E1" t="str">
            <v>فبراير</v>
          </cell>
          <cell r="F1" t="str">
            <v>مارس</v>
          </cell>
          <cell r="G1" t="str">
            <v>أبريل</v>
          </cell>
          <cell r="H1" t="str">
            <v>مايو</v>
          </cell>
          <cell r="I1" t="str">
            <v>يونيو</v>
          </cell>
          <cell r="J1" t="str">
            <v>يوليو</v>
          </cell>
          <cell r="K1" t="str">
            <v>أغسطس</v>
          </cell>
          <cell r="L1" t="str">
            <v>سبتمبر</v>
          </cell>
          <cell r="M1" t="str">
            <v>أكتوبر</v>
          </cell>
          <cell r="N1" t="str">
            <v>نوفمبر</v>
          </cell>
          <cell r="O1" t="str">
            <v>ديسمبر</v>
          </cell>
          <cell r="P1" t="str">
            <v>Closing</v>
          </cell>
        </row>
        <row r="2">
          <cell r="B2" t="str">
            <v>Revenue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</row>
        <row r="3">
          <cell r="A3" t="str">
            <v>31001001</v>
          </cell>
          <cell r="B3" t="str">
            <v>ايراد الطعام</v>
          </cell>
          <cell r="C3">
            <v>0</v>
          </cell>
          <cell r="D3">
            <v>56411.55</v>
          </cell>
          <cell r="E3">
            <v>51433.7</v>
          </cell>
          <cell r="F3">
            <v>56314.2</v>
          </cell>
          <cell r="G3">
            <v>50140.544999999998</v>
          </cell>
          <cell r="H3">
            <v>46950.23</v>
          </cell>
          <cell r="I3">
            <v>45299.99</v>
          </cell>
          <cell r="J3">
            <v>48721.440000000002</v>
          </cell>
          <cell r="K3">
            <v>35027.199999999997</v>
          </cell>
          <cell r="L3">
            <v>44897.1</v>
          </cell>
          <cell r="M3">
            <v>0</v>
          </cell>
          <cell r="N3">
            <v>0</v>
          </cell>
          <cell r="O3">
            <v>0</v>
          </cell>
          <cell r="P3">
            <v>435195.95500000002</v>
          </cell>
        </row>
        <row r="4">
          <cell r="A4" t="str">
            <v>31001002</v>
          </cell>
          <cell r="B4" t="str">
            <v>ايراد المشروبات</v>
          </cell>
          <cell r="C4">
            <v>0</v>
          </cell>
          <cell r="D4">
            <v>13175.3</v>
          </cell>
          <cell r="E4">
            <v>12718.85</v>
          </cell>
          <cell r="F4">
            <v>13375.7</v>
          </cell>
          <cell r="G4">
            <v>12616.35</v>
          </cell>
          <cell r="H4">
            <v>12535.85</v>
          </cell>
          <cell r="I4">
            <v>8873.1</v>
          </cell>
          <cell r="J4">
            <v>11985.9</v>
          </cell>
          <cell r="K4">
            <v>9760</v>
          </cell>
          <cell r="L4">
            <v>12086.45</v>
          </cell>
          <cell r="M4">
            <v>0</v>
          </cell>
          <cell r="N4">
            <v>0</v>
          </cell>
          <cell r="O4">
            <v>0</v>
          </cell>
          <cell r="P4">
            <v>107127.5</v>
          </cell>
        </row>
        <row r="5">
          <cell r="A5" t="str">
            <v>31001003</v>
          </cell>
          <cell r="B5" t="str">
            <v>ايراد ارجيله</v>
          </cell>
          <cell r="C5">
            <v>0</v>
          </cell>
          <cell r="D5">
            <v>11547.02</v>
          </cell>
          <cell r="E5">
            <v>11722.65</v>
          </cell>
          <cell r="F5">
            <v>11722.65</v>
          </cell>
          <cell r="G5">
            <v>12383</v>
          </cell>
          <cell r="H5">
            <v>12227.75</v>
          </cell>
          <cell r="I5">
            <v>10805.25</v>
          </cell>
          <cell r="J5">
            <v>10996.5</v>
          </cell>
          <cell r="K5">
            <v>9782.75</v>
          </cell>
          <cell r="L5">
            <v>10877.8</v>
          </cell>
          <cell r="M5">
            <v>0</v>
          </cell>
          <cell r="N5">
            <v>0</v>
          </cell>
          <cell r="O5">
            <v>0</v>
          </cell>
          <cell r="P5">
            <v>102065.37</v>
          </cell>
        </row>
        <row r="6">
          <cell r="A6" t="str">
            <v>31001004</v>
          </cell>
          <cell r="B6" t="str">
            <v>ايراد اخر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21.6</v>
          </cell>
          <cell r="H6">
            <v>29.25</v>
          </cell>
          <cell r="I6">
            <v>33.200000000000003</v>
          </cell>
          <cell r="J6">
            <v>15.05</v>
          </cell>
          <cell r="K6">
            <v>19.3</v>
          </cell>
          <cell r="L6">
            <v>30.45</v>
          </cell>
          <cell r="M6">
            <v>0</v>
          </cell>
          <cell r="N6">
            <v>0</v>
          </cell>
          <cell r="O6">
            <v>0</v>
          </cell>
          <cell r="P6">
            <v>148.85</v>
          </cell>
        </row>
        <row r="7">
          <cell r="A7" t="str">
            <v>31001005</v>
          </cell>
          <cell r="B7" t="str">
            <v>ايراد تشغيل حتى 2016/3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A8" t="str">
            <v>31002</v>
          </cell>
          <cell r="B8" t="str">
            <v>ايرادات قسائم شرائيه</v>
          </cell>
          <cell r="C8">
            <v>0</v>
          </cell>
          <cell r="D8">
            <v>0</v>
          </cell>
          <cell r="E8">
            <v>1000</v>
          </cell>
          <cell r="F8">
            <v>100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1100</v>
          </cell>
        </row>
        <row r="9">
          <cell r="A9" t="str">
            <v>31003</v>
          </cell>
          <cell r="B9" t="str">
            <v>ايرادات كروت دعوه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</row>
        <row r="10">
          <cell r="A10" t="str">
            <v>32001</v>
          </cell>
          <cell r="B10" t="str">
            <v>خصم مسموح به</v>
          </cell>
          <cell r="C10">
            <v>0</v>
          </cell>
          <cell r="D10">
            <v>-236</v>
          </cell>
          <cell r="E10">
            <v>-194.35</v>
          </cell>
          <cell r="F10">
            <v>-204.55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-634.9</v>
          </cell>
        </row>
        <row r="11">
          <cell r="A11" t="str">
            <v>32002</v>
          </cell>
          <cell r="B11" t="str">
            <v>ضيافه</v>
          </cell>
          <cell r="C11">
            <v>0</v>
          </cell>
          <cell r="D11">
            <v>-400.65</v>
          </cell>
          <cell r="E11">
            <v>-221.2</v>
          </cell>
          <cell r="F11">
            <v>-341.3</v>
          </cell>
          <cell r="G11">
            <v>0</v>
          </cell>
          <cell r="H11">
            <v>-46.1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-1009.25</v>
          </cell>
        </row>
        <row r="12">
          <cell r="A12" t="str">
            <v>33001</v>
          </cell>
          <cell r="B12" t="str">
            <v>ايرادات متنوعه</v>
          </cell>
          <cell r="C12">
            <v>0</v>
          </cell>
          <cell r="D12">
            <v>244.5</v>
          </cell>
          <cell r="E12">
            <v>220.25</v>
          </cell>
          <cell r="F12">
            <v>229.75</v>
          </cell>
          <cell r="G12">
            <v>229.5</v>
          </cell>
          <cell r="H12">
            <v>188.35</v>
          </cell>
          <cell r="I12">
            <v>6634.75</v>
          </cell>
          <cell r="J12">
            <v>149</v>
          </cell>
          <cell r="K12">
            <v>126.5</v>
          </cell>
          <cell r="L12">
            <v>213.25</v>
          </cell>
          <cell r="M12">
            <v>0</v>
          </cell>
          <cell r="N12">
            <v>0</v>
          </cell>
          <cell r="O12">
            <v>0</v>
          </cell>
          <cell r="P12">
            <v>8235.85</v>
          </cell>
        </row>
        <row r="13">
          <cell r="A13" t="str">
            <v>33002</v>
          </cell>
          <cell r="B13" t="str">
            <v>ايرادات ودائع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33003</v>
          </cell>
          <cell r="B14" t="str">
            <v>فروق حسابات</v>
          </cell>
          <cell r="C14">
            <v>0</v>
          </cell>
          <cell r="D14">
            <v>-28.3</v>
          </cell>
          <cell r="E14">
            <v>-10.75</v>
          </cell>
          <cell r="F14">
            <v>-34.15</v>
          </cell>
          <cell r="G14">
            <v>7.7</v>
          </cell>
          <cell r="H14">
            <v>0.9</v>
          </cell>
          <cell r="I14">
            <v>-0.05</v>
          </cell>
          <cell r="J14">
            <v>0.15</v>
          </cell>
          <cell r="K14">
            <v>0.1</v>
          </cell>
          <cell r="L14">
            <v>0.3</v>
          </cell>
          <cell r="M14">
            <v>0</v>
          </cell>
          <cell r="N14">
            <v>0</v>
          </cell>
          <cell r="O14">
            <v>0</v>
          </cell>
          <cell r="P14">
            <v>-64.099999999999994</v>
          </cell>
        </row>
        <row r="15">
          <cell r="A15" t="str">
            <v>34</v>
          </cell>
          <cell r="B15" t="str">
            <v>خسائر راسماليه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B16" t="str">
            <v>Total Revenue</v>
          </cell>
          <cell r="C16">
            <v>0</v>
          </cell>
          <cell r="D16">
            <v>80713.42</v>
          </cell>
          <cell r="E16">
            <v>76669.149999999994</v>
          </cell>
          <cell r="F16">
            <v>81162.3</v>
          </cell>
          <cell r="G16">
            <v>75398.695000000007</v>
          </cell>
          <cell r="H16">
            <v>71886.23</v>
          </cell>
          <cell r="I16">
            <v>71646.240000000005</v>
          </cell>
          <cell r="J16">
            <v>71868.039999999994</v>
          </cell>
          <cell r="K16">
            <v>54715.85</v>
          </cell>
          <cell r="L16">
            <v>68105.350000000006</v>
          </cell>
          <cell r="M16">
            <v>0</v>
          </cell>
          <cell r="N16">
            <v>0</v>
          </cell>
          <cell r="O16">
            <v>0</v>
          </cell>
          <cell r="P16">
            <v>652165.27500000002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B18" t="str">
            <v>Expenses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41006001</v>
          </cell>
          <cell r="B19" t="str">
            <v>خضار وفاكهه</v>
          </cell>
          <cell r="C19">
            <v>0</v>
          </cell>
          <cell r="D19">
            <v>-4226.5240000000003</v>
          </cell>
          <cell r="E19">
            <v>-3830.8539999999998</v>
          </cell>
          <cell r="F19">
            <v>-4551.2110000000002</v>
          </cell>
          <cell r="G19">
            <v>-4052.5459999999998</v>
          </cell>
          <cell r="H19">
            <v>-3969.2979999999998</v>
          </cell>
          <cell r="I19">
            <v>-3074.79</v>
          </cell>
          <cell r="J19">
            <v>-3619.87</v>
          </cell>
          <cell r="K19">
            <v>-3298.4059999999999</v>
          </cell>
          <cell r="L19">
            <v>-3636.4929999999999</v>
          </cell>
          <cell r="M19">
            <v>0</v>
          </cell>
          <cell r="N19">
            <v>0</v>
          </cell>
          <cell r="O19">
            <v>0</v>
          </cell>
          <cell r="P19">
            <v>-34259.991999999998</v>
          </cell>
        </row>
        <row r="20">
          <cell r="A20" t="str">
            <v>41006002</v>
          </cell>
          <cell r="B20" t="str">
            <v>لحوم وطيور</v>
          </cell>
          <cell r="C20">
            <v>0</v>
          </cell>
          <cell r="D20">
            <v>-7312.8289999999997</v>
          </cell>
          <cell r="E20">
            <v>-6739.5969999999998</v>
          </cell>
          <cell r="F20">
            <v>-7643.1059999999998</v>
          </cell>
          <cell r="G20">
            <v>-7158.1030000000001</v>
          </cell>
          <cell r="H20">
            <v>-7071.0119999999997</v>
          </cell>
          <cell r="I20">
            <v>-8132.5069999999996</v>
          </cell>
          <cell r="J20">
            <v>-8700.3289999999997</v>
          </cell>
          <cell r="K20">
            <v>-5824.2290000000003</v>
          </cell>
          <cell r="L20">
            <v>-7094.9930000000004</v>
          </cell>
          <cell r="M20">
            <v>0</v>
          </cell>
          <cell r="N20">
            <v>0</v>
          </cell>
          <cell r="O20">
            <v>0</v>
          </cell>
          <cell r="P20">
            <v>-65676.705000000002</v>
          </cell>
        </row>
        <row r="21">
          <cell r="A21" t="str">
            <v>41006003</v>
          </cell>
          <cell r="B21" t="str">
            <v>هامور واسماك اخري</v>
          </cell>
          <cell r="C21">
            <v>0</v>
          </cell>
          <cell r="D21">
            <v>-148.14500000000001</v>
          </cell>
          <cell r="E21">
            <v>-166.90799999999999</v>
          </cell>
          <cell r="F21">
            <v>-181.14599999999999</v>
          </cell>
          <cell r="G21">
            <v>-172.41900000000001</v>
          </cell>
          <cell r="H21">
            <v>-123.107</v>
          </cell>
          <cell r="I21">
            <v>-191.37299999999999</v>
          </cell>
          <cell r="J21">
            <v>-139.25200000000001</v>
          </cell>
          <cell r="K21">
            <v>-100.867</v>
          </cell>
          <cell r="L21">
            <v>2.3140000000000001</v>
          </cell>
          <cell r="M21">
            <v>0</v>
          </cell>
          <cell r="N21">
            <v>0</v>
          </cell>
          <cell r="O21">
            <v>0</v>
          </cell>
          <cell r="P21">
            <v>-1220.903</v>
          </cell>
        </row>
        <row r="22">
          <cell r="A22" t="str">
            <v>41006004</v>
          </cell>
          <cell r="B22" t="str">
            <v>روبيان</v>
          </cell>
          <cell r="C22">
            <v>0</v>
          </cell>
          <cell r="D22">
            <v>-298.27</v>
          </cell>
          <cell r="E22">
            <v>-277.13</v>
          </cell>
          <cell r="F22">
            <v>-327.61</v>
          </cell>
          <cell r="G22">
            <v>-257.36099999999999</v>
          </cell>
          <cell r="H22">
            <v>-262.35300000000001</v>
          </cell>
          <cell r="I22">
            <v>-207.56800000000001</v>
          </cell>
          <cell r="J22">
            <v>-169.94800000000001</v>
          </cell>
          <cell r="K22">
            <v>-165.399</v>
          </cell>
          <cell r="L22">
            <v>-159.50899999999999</v>
          </cell>
          <cell r="M22">
            <v>0</v>
          </cell>
          <cell r="N22">
            <v>0</v>
          </cell>
          <cell r="O22">
            <v>0</v>
          </cell>
          <cell r="P22">
            <v>-2125.1480000000001</v>
          </cell>
        </row>
        <row r="23">
          <cell r="A23" t="str">
            <v>41006005</v>
          </cell>
          <cell r="B23" t="str">
            <v>مشروبات بارده</v>
          </cell>
          <cell r="C23">
            <v>0</v>
          </cell>
          <cell r="D23">
            <v>-392.86900000000003</v>
          </cell>
          <cell r="E23">
            <v>-456.75799999999998</v>
          </cell>
          <cell r="F23">
            <v>-478.90199999999999</v>
          </cell>
          <cell r="G23">
            <v>-529.51199999999994</v>
          </cell>
          <cell r="H23">
            <v>-576.09699999999998</v>
          </cell>
          <cell r="I23">
            <v>-617.66999999999996</v>
          </cell>
          <cell r="J23">
            <v>-733.86500000000001</v>
          </cell>
          <cell r="K23">
            <v>-446.75299999999999</v>
          </cell>
          <cell r="L23">
            <v>-615.15200000000004</v>
          </cell>
          <cell r="M23">
            <v>0</v>
          </cell>
          <cell r="N23">
            <v>0</v>
          </cell>
          <cell r="O23">
            <v>0</v>
          </cell>
          <cell r="P23">
            <v>-4847.5780000000004</v>
          </cell>
        </row>
        <row r="24">
          <cell r="A24" t="str">
            <v>41006006</v>
          </cell>
          <cell r="B24" t="str">
            <v>مشروبات ساخنه</v>
          </cell>
          <cell r="C24">
            <v>0</v>
          </cell>
          <cell r="D24">
            <v>-218.708</v>
          </cell>
          <cell r="E24">
            <v>-217.352</v>
          </cell>
          <cell r="F24">
            <v>-220.416</v>
          </cell>
          <cell r="G24">
            <v>-187.60900000000001</v>
          </cell>
          <cell r="H24">
            <v>-180.22399999999999</v>
          </cell>
          <cell r="I24">
            <v>-163.374</v>
          </cell>
          <cell r="J24">
            <v>-164.11600000000001</v>
          </cell>
          <cell r="K24">
            <v>-168.20400000000001</v>
          </cell>
          <cell r="L24">
            <v>-156.05000000000001</v>
          </cell>
          <cell r="M24">
            <v>0</v>
          </cell>
          <cell r="N24">
            <v>0</v>
          </cell>
          <cell r="O24">
            <v>0</v>
          </cell>
          <cell r="P24">
            <v>-1676.0530000000001</v>
          </cell>
        </row>
        <row r="25">
          <cell r="A25" t="str">
            <v>41006007</v>
          </cell>
          <cell r="B25" t="str">
            <v>حبوب</v>
          </cell>
          <cell r="C25">
            <v>0</v>
          </cell>
          <cell r="D25">
            <v>-549.64300000000003</v>
          </cell>
          <cell r="E25">
            <v>-492.93700000000001</v>
          </cell>
          <cell r="F25">
            <v>-532.41499999999996</v>
          </cell>
          <cell r="G25">
            <v>-502.30599999999998</v>
          </cell>
          <cell r="H25">
            <v>-466.42200000000003</v>
          </cell>
          <cell r="I25">
            <v>-712.89499999999998</v>
          </cell>
          <cell r="J25">
            <v>-645.42700000000002</v>
          </cell>
          <cell r="K25">
            <v>-408.262</v>
          </cell>
          <cell r="L25">
            <v>-472.42899999999997</v>
          </cell>
          <cell r="M25">
            <v>0</v>
          </cell>
          <cell r="N25">
            <v>0</v>
          </cell>
          <cell r="O25">
            <v>0</v>
          </cell>
          <cell r="P25">
            <v>-4782.7359999999999</v>
          </cell>
        </row>
        <row r="26">
          <cell r="A26" t="str">
            <v>41006008</v>
          </cell>
          <cell r="B26" t="str">
            <v>زيوت ودهون</v>
          </cell>
          <cell r="C26">
            <v>0</v>
          </cell>
          <cell r="D26">
            <v>-1383.9</v>
          </cell>
          <cell r="E26">
            <v>-1415.3009999999999</v>
          </cell>
          <cell r="F26">
            <v>-1559.06</v>
          </cell>
          <cell r="G26">
            <v>-1361.1880000000001</v>
          </cell>
          <cell r="H26">
            <v>-1330.5609999999999</v>
          </cell>
          <cell r="I26">
            <v>-1085.913</v>
          </cell>
          <cell r="J26">
            <v>-1294.4770000000001</v>
          </cell>
          <cell r="K26">
            <v>-1092.627</v>
          </cell>
          <cell r="L26">
            <v>-1168.492</v>
          </cell>
          <cell r="M26">
            <v>0</v>
          </cell>
          <cell r="N26">
            <v>0</v>
          </cell>
          <cell r="O26">
            <v>0</v>
          </cell>
          <cell r="P26">
            <v>-11691.519</v>
          </cell>
        </row>
        <row r="27">
          <cell r="A27" t="str">
            <v>41006009</v>
          </cell>
          <cell r="B27" t="str">
            <v>خبز وطحين</v>
          </cell>
          <cell r="C27">
            <v>0</v>
          </cell>
          <cell r="D27">
            <v>-622.298</v>
          </cell>
          <cell r="E27">
            <v>-601.96799999999996</v>
          </cell>
          <cell r="F27">
            <v>-790.51900000000001</v>
          </cell>
          <cell r="G27">
            <v>-735.75099999999998</v>
          </cell>
          <cell r="H27">
            <v>-585.85799999999995</v>
          </cell>
          <cell r="I27">
            <v>-434.71100000000001</v>
          </cell>
          <cell r="J27">
            <v>-585.28899999999999</v>
          </cell>
          <cell r="K27">
            <v>-531.43499999999995</v>
          </cell>
          <cell r="L27">
            <v>-545.13499999999999</v>
          </cell>
          <cell r="M27">
            <v>0</v>
          </cell>
          <cell r="N27">
            <v>0</v>
          </cell>
          <cell r="O27">
            <v>0</v>
          </cell>
          <cell r="P27">
            <v>-5432.9639999999999</v>
          </cell>
        </row>
        <row r="28">
          <cell r="A28" t="str">
            <v>41006010</v>
          </cell>
          <cell r="B28" t="str">
            <v>مياه معدنيه</v>
          </cell>
          <cell r="C28">
            <v>0</v>
          </cell>
          <cell r="D28">
            <v>-237.71</v>
          </cell>
          <cell r="E28">
            <v>-231.59299999999999</v>
          </cell>
          <cell r="F28">
            <v>-242.642</v>
          </cell>
          <cell r="G28">
            <v>-149.88800000000001</v>
          </cell>
          <cell r="H28">
            <v>-253.435</v>
          </cell>
          <cell r="I28">
            <v>-182.06200000000001</v>
          </cell>
          <cell r="J28">
            <v>-225.47900000000001</v>
          </cell>
          <cell r="K28">
            <v>-184.511</v>
          </cell>
          <cell r="L28">
            <v>-241.93</v>
          </cell>
          <cell r="M28">
            <v>0</v>
          </cell>
          <cell r="N28">
            <v>0</v>
          </cell>
          <cell r="O28">
            <v>0</v>
          </cell>
          <cell r="P28">
            <v>-1949.25</v>
          </cell>
        </row>
        <row r="29">
          <cell r="A29" t="str">
            <v>41006011</v>
          </cell>
          <cell r="B29" t="str">
            <v>بضاعه اول المده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A30" t="str">
            <v>41006012</v>
          </cell>
          <cell r="B30" t="str">
            <v>حلويات</v>
          </cell>
          <cell r="C30">
            <v>0</v>
          </cell>
          <cell r="D30">
            <v>-232.54</v>
          </cell>
          <cell r="E30">
            <v>-281.63</v>
          </cell>
          <cell r="F30">
            <v>-266.08699999999999</v>
          </cell>
          <cell r="G30">
            <v>-297.755</v>
          </cell>
          <cell r="H30">
            <v>-476.06</v>
          </cell>
          <cell r="I30">
            <v>-1234.25</v>
          </cell>
          <cell r="J30">
            <v>-674.31700000000001</v>
          </cell>
          <cell r="K30">
            <v>-247.02600000000001</v>
          </cell>
          <cell r="L30">
            <v>-298.88600000000002</v>
          </cell>
          <cell r="M30">
            <v>0</v>
          </cell>
          <cell r="N30">
            <v>0</v>
          </cell>
          <cell r="O30">
            <v>0</v>
          </cell>
          <cell r="P30">
            <v>-4008.5509999999999</v>
          </cell>
        </row>
        <row r="31">
          <cell r="A31" t="str">
            <v>41006013</v>
          </cell>
          <cell r="B31" t="str">
            <v>سمبوسه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41006014</v>
          </cell>
          <cell r="B32" t="str">
            <v>كبه بطاطا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 t="str">
            <v>41006015</v>
          </cell>
          <cell r="B33" t="str">
            <v>اجبان والبان</v>
          </cell>
          <cell r="C33">
            <v>0</v>
          </cell>
          <cell r="D33">
            <v>-864.07100000000003</v>
          </cell>
          <cell r="E33">
            <v>-922.197</v>
          </cell>
          <cell r="F33">
            <v>-785.67700000000002</v>
          </cell>
          <cell r="G33">
            <v>-755.44200000000001</v>
          </cell>
          <cell r="H33">
            <v>-667.50400000000002</v>
          </cell>
          <cell r="I33">
            <v>-509.04</v>
          </cell>
          <cell r="J33">
            <v>-680.51</v>
          </cell>
          <cell r="K33">
            <v>-629.03200000000004</v>
          </cell>
          <cell r="L33">
            <v>-638.69000000000005</v>
          </cell>
          <cell r="M33">
            <v>0</v>
          </cell>
          <cell r="N33">
            <v>0</v>
          </cell>
          <cell r="O33">
            <v>0</v>
          </cell>
          <cell r="P33">
            <v>-6452.1629999999996</v>
          </cell>
        </row>
        <row r="34">
          <cell r="A34" t="str">
            <v>41006016</v>
          </cell>
          <cell r="B34" t="str">
            <v>بهارات ومكسرات</v>
          </cell>
          <cell r="C34">
            <v>0</v>
          </cell>
          <cell r="D34">
            <v>-293.99799999999999</v>
          </cell>
          <cell r="E34">
            <v>-316.78199999999998</v>
          </cell>
          <cell r="F34">
            <v>-301.54199999999997</v>
          </cell>
          <cell r="G34">
            <v>-355.86900000000003</v>
          </cell>
          <cell r="H34">
            <v>-312.95299999999997</v>
          </cell>
          <cell r="I34">
            <v>-337.608</v>
          </cell>
          <cell r="J34">
            <v>-310.86399999999998</v>
          </cell>
          <cell r="K34">
            <v>-240.595</v>
          </cell>
          <cell r="L34">
            <v>-316.54599999999999</v>
          </cell>
          <cell r="M34">
            <v>0</v>
          </cell>
          <cell r="N34">
            <v>0</v>
          </cell>
          <cell r="O34">
            <v>0</v>
          </cell>
          <cell r="P34">
            <v>-2786.7570000000001</v>
          </cell>
        </row>
        <row r="35">
          <cell r="A35" t="str">
            <v>41006017</v>
          </cell>
          <cell r="B35" t="str">
            <v>مخللات</v>
          </cell>
          <cell r="C35">
            <v>0</v>
          </cell>
          <cell r="D35">
            <v>-499.26900000000001</v>
          </cell>
          <cell r="E35">
            <v>-486.65100000000001</v>
          </cell>
          <cell r="F35">
            <v>-500.23500000000001</v>
          </cell>
          <cell r="G35">
            <v>-479.98200000000003</v>
          </cell>
          <cell r="H35">
            <v>-436.2</v>
          </cell>
          <cell r="I35">
            <v>-315.83</v>
          </cell>
          <cell r="J35">
            <v>-443.91699999999997</v>
          </cell>
          <cell r="K35">
            <v>-359.91300000000001</v>
          </cell>
          <cell r="L35">
            <v>-482.52300000000002</v>
          </cell>
          <cell r="M35">
            <v>0</v>
          </cell>
          <cell r="N35">
            <v>0</v>
          </cell>
          <cell r="O35">
            <v>0</v>
          </cell>
          <cell r="P35">
            <v>-4004.52</v>
          </cell>
        </row>
        <row r="36">
          <cell r="A36" t="str">
            <v>41006018</v>
          </cell>
          <cell r="B36" t="str">
            <v>مثلجات</v>
          </cell>
          <cell r="C36">
            <v>0</v>
          </cell>
          <cell r="D36">
            <v>-12.601000000000001</v>
          </cell>
          <cell r="E36">
            <v>-15.278</v>
          </cell>
          <cell r="F36">
            <v>-167.13</v>
          </cell>
          <cell r="G36">
            <v>-22.591000000000001</v>
          </cell>
          <cell r="H36">
            <v>-17.975000000000001</v>
          </cell>
          <cell r="I36">
            <v>-17.204000000000001</v>
          </cell>
          <cell r="J36">
            <v>-34.402000000000001</v>
          </cell>
          <cell r="K36">
            <v>-7.6449999999999996</v>
          </cell>
          <cell r="L36">
            <v>-19.966999999999999</v>
          </cell>
          <cell r="M36">
            <v>0</v>
          </cell>
          <cell r="N36">
            <v>0</v>
          </cell>
          <cell r="O36">
            <v>0</v>
          </cell>
          <cell r="P36">
            <v>-314.79300000000001</v>
          </cell>
        </row>
        <row r="37">
          <cell r="A37" t="str">
            <v>41006019</v>
          </cell>
          <cell r="B37" t="str">
            <v>مصاريف تشغيل متنوعه</v>
          </cell>
          <cell r="C37">
            <v>0</v>
          </cell>
          <cell r="D37">
            <v>-606.30700000000002</v>
          </cell>
          <cell r="E37">
            <v>-536.72500000000002</v>
          </cell>
          <cell r="F37">
            <v>-655.55399999999997</v>
          </cell>
          <cell r="G37">
            <v>-644.53599999999994</v>
          </cell>
          <cell r="H37">
            <v>-475.76</v>
          </cell>
          <cell r="I37">
            <v>-331.17700000000002</v>
          </cell>
          <cell r="J37">
            <v>-485.57799999999997</v>
          </cell>
          <cell r="K37">
            <v>-408.60899999999998</v>
          </cell>
          <cell r="L37">
            <v>-467.79500000000002</v>
          </cell>
          <cell r="M37">
            <v>0</v>
          </cell>
          <cell r="N37">
            <v>0</v>
          </cell>
          <cell r="O37">
            <v>0</v>
          </cell>
          <cell r="P37">
            <v>-4612.0410000000002</v>
          </cell>
        </row>
        <row r="38">
          <cell r="A38" t="str">
            <v>41006020</v>
          </cell>
          <cell r="B38" t="str">
            <v>مصاريف الشيشه</v>
          </cell>
          <cell r="C38">
            <v>0</v>
          </cell>
          <cell r="D38">
            <v>-1407.65</v>
          </cell>
          <cell r="E38">
            <v>-1442.7</v>
          </cell>
          <cell r="F38">
            <v>-1608.04</v>
          </cell>
          <cell r="G38">
            <v>-1626.616</v>
          </cell>
          <cell r="H38">
            <v>-1608.2760000000001</v>
          </cell>
          <cell r="I38">
            <v>-1464.35</v>
          </cell>
          <cell r="J38">
            <v>-1356.34</v>
          </cell>
          <cell r="K38">
            <v>-1249.53</v>
          </cell>
          <cell r="L38">
            <v>-1335.59</v>
          </cell>
          <cell r="M38">
            <v>0</v>
          </cell>
          <cell r="N38">
            <v>0</v>
          </cell>
          <cell r="O38">
            <v>0</v>
          </cell>
          <cell r="P38">
            <v>-13099.092000000001</v>
          </cell>
        </row>
        <row r="39">
          <cell r="A39" t="str">
            <v>41006021</v>
          </cell>
          <cell r="B39" t="str">
            <v>المقبلات الساخنه</v>
          </cell>
          <cell r="C39">
            <v>0</v>
          </cell>
          <cell r="D39">
            <v>-112.69199999999999</v>
          </cell>
          <cell r="E39">
            <v>-107.319</v>
          </cell>
          <cell r="F39">
            <v>4.2679999999999998</v>
          </cell>
          <cell r="G39">
            <v>-231.83799999999999</v>
          </cell>
          <cell r="H39">
            <v>9.9009999999999998</v>
          </cell>
          <cell r="I39">
            <v>-254.221</v>
          </cell>
          <cell r="J39">
            <v>-61.460999999999999</v>
          </cell>
          <cell r="K39">
            <v>-188.86699999999999</v>
          </cell>
          <cell r="L39">
            <v>-72.680000000000007</v>
          </cell>
          <cell r="M39">
            <v>0</v>
          </cell>
          <cell r="N39">
            <v>0</v>
          </cell>
          <cell r="O39">
            <v>0</v>
          </cell>
          <cell r="P39">
            <v>-1014.909</v>
          </cell>
        </row>
        <row r="40">
          <cell r="A40" t="str">
            <v>41006022</v>
          </cell>
          <cell r="B40" t="str">
            <v>المقبلات البارده</v>
          </cell>
          <cell r="C40">
            <v>0</v>
          </cell>
          <cell r="D40">
            <v>618.72</v>
          </cell>
          <cell r="E40">
            <v>474.81299999999999</v>
          </cell>
          <cell r="F40">
            <v>351.60899999999998</v>
          </cell>
          <cell r="G40">
            <v>396.197</v>
          </cell>
          <cell r="H40">
            <v>275.166</v>
          </cell>
          <cell r="I40">
            <v>139.03399999999999</v>
          </cell>
          <cell r="J40">
            <v>462.98399999999998</v>
          </cell>
          <cell r="K40">
            <v>109.315</v>
          </cell>
          <cell r="L40">
            <v>159.86799999999999</v>
          </cell>
          <cell r="M40">
            <v>0</v>
          </cell>
          <cell r="N40">
            <v>0</v>
          </cell>
          <cell r="O40">
            <v>0</v>
          </cell>
          <cell r="P40">
            <v>2987.7060000000001</v>
          </cell>
        </row>
        <row r="41">
          <cell r="A41" t="str">
            <v>41006023</v>
          </cell>
          <cell r="B41" t="str">
            <v>مصاريف متنوعه</v>
          </cell>
          <cell r="C41">
            <v>0</v>
          </cell>
          <cell r="D41">
            <v>0</v>
          </cell>
          <cell r="E41">
            <v>-0.90700000000000003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-0.90700000000000003</v>
          </cell>
        </row>
        <row r="42">
          <cell r="A42" t="str">
            <v>41006024</v>
          </cell>
          <cell r="B42" t="str">
            <v>حلويات مصنعه</v>
          </cell>
          <cell r="C42">
            <v>0</v>
          </cell>
          <cell r="D42">
            <v>-277.09500000000003</v>
          </cell>
          <cell r="E42">
            <v>-223.40600000000001</v>
          </cell>
          <cell r="F42">
            <v>6.2880000000000003</v>
          </cell>
          <cell r="G42">
            <v>5.73</v>
          </cell>
          <cell r="H42">
            <v>4.88</v>
          </cell>
          <cell r="I42">
            <v>19.914999999999999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-463.68799999999999</v>
          </cell>
        </row>
        <row r="43">
          <cell r="A43" t="str">
            <v>41006025</v>
          </cell>
          <cell r="B43" t="str">
            <v>بوفيه رمضان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461.262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461.262</v>
          </cell>
        </row>
        <row r="44">
          <cell r="A44" t="str">
            <v>41006026</v>
          </cell>
          <cell r="B44" t="str">
            <v>وجبات(اطعمه)</v>
          </cell>
          <cell r="C44">
            <v>0</v>
          </cell>
          <cell r="D44">
            <v>2622.51</v>
          </cell>
          <cell r="E44">
            <v>2247.9899999999998</v>
          </cell>
          <cell r="F44">
            <v>-49.04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122.456</v>
          </cell>
          <cell r="M44">
            <v>0</v>
          </cell>
          <cell r="N44">
            <v>0</v>
          </cell>
          <cell r="O44">
            <v>0</v>
          </cell>
          <cell r="P44">
            <v>4943.9160000000002</v>
          </cell>
        </row>
        <row r="45">
          <cell r="A45" t="str">
            <v>42001</v>
          </cell>
          <cell r="B45" t="str">
            <v>مصاريف لف وتغليف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-3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-3</v>
          </cell>
        </row>
        <row r="46">
          <cell r="A46" t="str">
            <v>43001001</v>
          </cell>
          <cell r="B46" t="str">
            <v>رواتب واجور</v>
          </cell>
          <cell r="C46">
            <v>0</v>
          </cell>
          <cell r="D46">
            <v>-19034.900000000001</v>
          </cell>
          <cell r="E46">
            <v>-18741.099999999999</v>
          </cell>
          <cell r="F46">
            <v>-17879.165000000001</v>
          </cell>
          <cell r="G46">
            <v>-16072.95</v>
          </cell>
          <cell r="H46">
            <v>-17189.55</v>
          </cell>
          <cell r="I46">
            <v>-18396.349999999999</v>
          </cell>
          <cell r="J46">
            <v>-18081.45</v>
          </cell>
          <cell r="K46">
            <v>-14905.65</v>
          </cell>
          <cell r="L46">
            <v>-17210.267</v>
          </cell>
          <cell r="M46">
            <v>0</v>
          </cell>
          <cell r="N46">
            <v>0</v>
          </cell>
          <cell r="O46">
            <v>0</v>
          </cell>
          <cell r="P46">
            <v>-157511.38200000001</v>
          </cell>
        </row>
        <row r="47">
          <cell r="A47" t="str">
            <v>43001002</v>
          </cell>
          <cell r="B47" t="str">
            <v>بدل عطل واعياد</v>
          </cell>
          <cell r="C47">
            <v>0</v>
          </cell>
          <cell r="D47">
            <v>-1094</v>
          </cell>
          <cell r="E47">
            <v>-1094</v>
          </cell>
          <cell r="F47">
            <v>-1094</v>
          </cell>
          <cell r="G47">
            <v>-1094</v>
          </cell>
          <cell r="H47">
            <v>-1094</v>
          </cell>
          <cell r="I47">
            <v>-1094</v>
          </cell>
          <cell r="J47">
            <v>-1094</v>
          </cell>
          <cell r="K47">
            <v>-1094</v>
          </cell>
          <cell r="L47">
            <v>-1094</v>
          </cell>
          <cell r="M47">
            <v>0</v>
          </cell>
          <cell r="N47">
            <v>0</v>
          </cell>
          <cell r="O47">
            <v>0</v>
          </cell>
          <cell r="P47">
            <v>-9846</v>
          </cell>
        </row>
        <row r="48">
          <cell r="A48" t="str">
            <v>43001003</v>
          </cell>
          <cell r="B48" t="str">
            <v>مزايا موظفين</v>
          </cell>
          <cell r="C48">
            <v>0</v>
          </cell>
          <cell r="D48">
            <v>-3690.5</v>
          </cell>
          <cell r="E48">
            <v>-3551.25</v>
          </cell>
          <cell r="F48">
            <v>-3358.7</v>
          </cell>
          <cell r="G48">
            <v>-3405.2</v>
          </cell>
          <cell r="H48">
            <v>-3588.05</v>
          </cell>
          <cell r="I48">
            <v>-3396.75</v>
          </cell>
          <cell r="J48">
            <v>-3288.1</v>
          </cell>
          <cell r="K48">
            <v>-3752.75</v>
          </cell>
          <cell r="L48">
            <v>-3652.55</v>
          </cell>
          <cell r="M48">
            <v>0</v>
          </cell>
          <cell r="N48">
            <v>0</v>
          </cell>
          <cell r="O48">
            <v>0</v>
          </cell>
          <cell r="P48">
            <v>-31683.85</v>
          </cell>
        </row>
        <row r="49">
          <cell r="A49" t="str">
            <v>43001004</v>
          </cell>
          <cell r="B49" t="str">
            <v>عموله واكسترا</v>
          </cell>
          <cell r="C49">
            <v>0</v>
          </cell>
          <cell r="D49">
            <v>0</v>
          </cell>
          <cell r="E49">
            <v>0</v>
          </cell>
          <cell r="F49">
            <v>193.25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193.25</v>
          </cell>
        </row>
        <row r="50">
          <cell r="A50" t="str">
            <v>43001005</v>
          </cell>
          <cell r="B50" t="str">
            <v>اكسترا</v>
          </cell>
          <cell r="C50">
            <v>0</v>
          </cell>
          <cell r="D50">
            <v>-617.33500000000004</v>
          </cell>
          <cell r="E50">
            <v>-372.94499999999999</v>
          </cell>
          <cell r="F50">
            <v>-483.01400000000001</v>
          </cell>
          <cell r="G50">
            <v>-562.6</v>
          </cell>
          <cell r="H50">
            <v>-1111.75</v>
          </cell>
          <cell r="I50">
            <v>-292.60000000000002</v>
          </cell>
          <cell r="J50">
            <v>-692.4</v>
          </cell>
          <cell r="K50">
            <v>-860.1</v>
          </cell>
          <cell r="L50">
            <v>-392.2</v>
          </cell>
          <cell r="M50">
            <v>0</v>
          </cell>
          <cell r="N50">
            <v>0</v>
          </cell>
          <cell r="O50">
            <v>0</v>
          </cell>
          <cell r="P50">
            <v>-5384.9440000000004</v>
          </cell>
        </row>
        <row r="51">
          <cell r="A51" t="str">
            <v>43001006</v>
          </cell>
          <cell r="B51" t="str">
            <v>رواتب الترويقه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A52" t="str">
            <v>43001007</v>
          </cell>
          <cell r="B52" t="str">
            <v>مكافات</v>
          </cell>
          <cell r="C52">
            <v>0</v>
          </cell>
          <cell r="D52">
            <v>-41.435000000000002</v>
          </cell>
          <cell r="E52">
            <v>-224.602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-266.03699999999998</v>
          </cell>
        </row>
        <row r="53">
          <cell r="A53" t="str">
            <v>43001008</v>
          </cell>
          <cell r="B53" t="str">
            <v>اكراميات</v>
          </cell>
          <cell r="C53">
            <v>0</v>
          </cell>
          <cell r="D53">
            <v>0</v>
          </cell>
          <cell r="E53">
            <v>0</v>
          </cell>
          <cell r="F53">
            <v>-7.7</v>
          </cell>
          <cell r="G53">
            <v>-10</v>
          </cell>
          <cell r="H53">
            <v>0</v>
          </cell>
          <cell r="I53">
            <v>0</v>
          </cell>
          <cell r="J53">
            <v>0</v>
          </cell>
          <cell r="K53">
            <v>-300</v>
          </cell>
          <cell r="L53">
            <v>-251.25</v>
          </cell>
          <cell r="M53">
            <v>0</v>
          </cell>
          <cell r="N53">
            <v>0</v>
          </cell>
          <cell r="O53">
            <v>0</v>
          </cell>
          <cell r="P53">
            <v>-568.95000000000005</v>
          </cell>
        </row>
        <row r="54">
          <cell r="A54" t="str">
            <v>43001009</v>
          </cell>
          <cell r="B54" t="str">
            <v>تامين صحي</v>
          </cell>
          <cell r="C54">
            <v>0</v>
          </cell>
          <cell r="D54">
            <v>-304.10000000000002</v>
          </cell>
          <cell r="E54">
            <v>-145.1</v>
          </cell>
          <cell r="F54">
            <v>-195.15</v>
          </cell>
          <cell r="G54">
            <v>-456.65</v>
          </cell>
          <cell r="H54">
            <v>-206.8</v>
          </cell>
          <cell r="I54">
            <v>-491.9</v>
          </cell>
          <cell r="J54">
            <v>-320.3</v>
          </cell>
          <cell r="K54">
            <v>-220.15</v>
          </cell>
          <cell r="L54">
            <v>-306.39999999999998</v>
          </cell>
          <cell r="M54">
            <v>0</v>
          </cell>
          <cell r="N54">
            <v>0</v>
          </cell>
          <cell r="O54">
            <v>0</v>
          </cell>
          <cell r="P54">
            <v>-2646.55</v>
          </cell>
        </row>
        <row r="55">
          <cell r="A55" t="str">
            <v>43001010</v>
          </cell>
          <cell r="B55" t="str">
            <v>علاج طبي</v>
          </cell>
          <cell r="C55">
            <v>0</v>
          </cell>
          <cell r="D55">
            <v>-47.454000000000001</v>
          </cell>
          <cell r="E55">
            <v>-27.558</v>
          </cell>
          <cell r="F55">
            <v>0</v>
          </cell>
          <cell r="G55">
            <v>0</v>
          </cell>
          <cell r="H55">
            <v>-4.3499999999999996</v>
          </cell>
          <cell r="I55">
            <v>0</v>
          </cell>
          <cell r="J55">
            <v>0</v>
          </cell>
          <cell r="K55">
            <v>0</v>
          </cell>
          <cell r="L55">
            <v>-39.79</v>
          </cell>
          <cell r="M55">
            <v>0</v>
          </cell>
          <cell r="N55">
            <v>0</v>
          </cell>
          <cell r="O55">
            <v>0</v>
          </cell>
          <cell r="P55">
            <v>-119.152</v>
          </cell>
        </row>
        <row r="56">
          <cell r="A56" t="str">
            <v>43001011</v>
          </cell>
          <cell r="B56" t="str">
            <v>اجازات خاصه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>43001012</v>
          </cell>
          <cell r="B57" t="str">
            <v>تامينات اجتماعيه</v>
          </cell>
          <cell r="C57">
            <v>0</v>
          </cell>
          <cell r="D57">
            <v>-221.76400000000001</v>
          </cell>
          <cell r="E57">
            <v>-223.35300000000001</v>
          </cell>
          <cell r="F57">
            <v>-218.41800000000001</v>
          </cell>
          <cell r="G57">
            <v>526.93600000000004</v>
          </cell>
          <cell r="H57">
            <v>526.93600000000004</v>
          </cell>
          <cell r="I57">
            <v>526.93600000000004</v>
          </cell>
          <cell r="J57">
            <v>526.93600000000004</v>
          </cell>
          <cell r="K57">
            <v>526.93600000000004</v>
          </cell>
          <cell r="L57">
            <v>526.93600000000004</v>
          </cell>
          <cell r="M57">
            <v>0</v>
          </cell>
          <cell r="N57">
            <v>0</v>
          </cell>
          <cell r="O57">
            <v>0</v>
          </cell>
          <cell r="P57">
            <v>2498.0810000000001</v>
          </cell>
        </row>
        <row r="58">
          <cell r="A58" t="str">
            <v>43001013</v>
          </cell>
          <cell r="B58" t="str">
            <v>مصاريف اجازات</v>
          </cell>
          <cell r="C58">
            <v>0</v>
          </cell>
          <cell r="D58">
            <v>-2292</v>
          </cell>
          <cell r="E58">
            <v>-2292</v>
          </cell>
          <cell r="F58">
            <v>-2292</v>
          </cell>
          <cell r="G58">
            <v>-2292</v>
          </cell>
          <cell r="H58">
            <v>-2292</v>
          </cell>
          <cell r="I58">
            <v>-2292</v>
          </cell>
          <cell r="J58">
            <v>-2292</v>
          </cell>
          <cell r="K58">
            <v>-2292</v>
          </cell>
          <cell r="L58">
            <v>-2292</v>
          </cell>
          <cell r="M58">
            <v>0</v>
          </cell>
          <cell r="N58">
            <v>0</v>
          </cell>
          <cell r="O58">
            <v>0</v>
          </cell>
          <cell r="P58">
            <v>-20628</v>
          </cell>
        </row>
        <row r="59">
          <cell r="A59" t="str">
            <v>43001014</v>
          </cell>
          <cell r="B59" t="str">
            <v>مصاريف مكافاة نهاية الخدمه</v>
          </cell>
          <cell r="C59">
            <v>0</v>
          </cell>
          <cell r="D59">
            <v>-1146</v>
          </cell>
          <cell r="E59">
            <v>-1146</v>
          </cell>
          <cell r="F59">
            <v>-1146</v>
          </cell>
          <cell r="G59">
            <v>-1146</v>
          </cell>
          <cell r="H59">
            <v>-1146</v>
          </cell>
          <cell r="I59">
            <v>-1146</v>
          </cell>
          <cell r="J59">
            <v>-1146</v>
          </cell>
          <cell r="K59">
            <v>-1146</v>
          </cell>
          <cell r="L59">
            <v>-1146</v>
          </cell>
          <cell r="M59">
            <v>0</v>
          </cell>
          <cell r="N59">
            <v>0</v>
          </cell>
          <cell r="O59">
            <v>0</v>
          </cell>
          <cell r="P59">
            <v>-10314</v>
          </cell>
        </row>
        <row r="60">
          <cell r="A60" t="str">
            <v>43001015</v>
          </cell>
          <cell r="B60" t="str">
            <v>ملابس عمال</v>
          </cell>
          <cell r="C60">
            <v>0</v>
          </cell>
          <cell r="D60">
            <v>-74.269000000000005</v>
          </cell>
          <cell r="E60">
            <v>-126.61199999999999</v>
          </cell>
          <cell r="F60">
            <v>-43.119</v>
          </cell>
          <cell r="G60">
            <v>-47</v>
          </cell>
          <cell r="H60">
            <v>-66</v>
          </cell>
          <cell r="I60">
            <v>-24</v>
          </cell>
          <cell r="J60">
            <v>-24</v>
          </cell>
          <cell r="K60">
            <v>-28</v>
          </cell>
          <cell r="L60">
            <v>-24</v>
          </cell>
          <cell r="M60">
            <v>0</v>
          </cell>
          <cell r="N60">
            <v>0</v>
          </cell>
          <cell r="O60">
            <v>0</v>
          </cell>
          <cell r="P60">
            <v>-457</v>
          </cell>
        </row>
        <row r="61">
          <cell r="A61" t="str">
            <v>43001016</v>
          </cell>
          <cell r="B61" t="str">
            <v>وجبات دوام</v>
          </cell>
          <cell r="C61">
            <v>0</v>
          </cell>
          <cell r="D61">
            <v>-3323.6</v>
          </cell>
          <cell r="E61">
            <v>-2927.95</v>
          </cell>
          <cell r="F61">
            <v>-509.7</v>
          </cell>
          <cell r="G61">
            <v>0</v>
          </cell>
          <cell r="H61">
            <v>0</v>
          </cell>
          <cell r="I61">
            <v>-11.9</v>
          </cell>
          <cell r="J61">
            <v>0</v>
          </cell>
          <cell r="K61">
            <v>0</v>
          </cell>
          <cell r="L61">
            <v>-327.5</v>
          </cell>
          <cell r="M61">
            <v>0</v>
          </cell>
          <cell r="N61">
            <v>0</v>
          </cell>
          <cell r="O61">
            <v>0</v>
          </cell>
          <cell r="P61">
            <v>-7100.65</v>
          </cell>
        </row>
        <row r="62">
          <cell r="A62" t="str">
            <v>43001017</v>
          </cell>
          <cell r="B62" t="str">
            <v>مصاريف سفر</v>
          </cell>
          <cell r="C62">
            <v>0</v>
          </cell>
          <cell r="D62">
            <v>-83.728999999999999</v>
          </cell>
          <cell r="E62">
            <v>-274.36399999999998</v>
          </cell>
          <cell r="F62">
            <v>-268.30200000000002</v>
          </cell>
          <cell r="G62">
            <v>-348.2</v>
          </cell>
          <cell r="H62">
            <v>-240.15</v>
          </cell>
          <cell r="I62">
            <v>0</v>
          </cell>
          <cell r="J62">
            <v>0</v>
          </cell>
          <cell r="K62">
            <v>-132.65</v>
          </cell>
          <cell r="L62">
            <v>-278.95</v>
          </cell>
          <cell r="M62">
            <v>0</v>
          </cell>
          <cell r="N62">
            <v>0</v>
          </cell>
          <cell r="O62">
            <v>0</v>
          </cell>
          <cell r="P62">
            <v>-1626.345</v>
          </cell>
        </row>
        <row r="63">
          <cell r="A63" t="str">
            <v>43001018</v>
          </cell>
          <cell r="B63" t="str">
            <v>اصابات عمل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>43001019</v>
          </cell>
          <cell r="B64" t="str">
            <v>مصاريف اقامات</v>
          </cell>
          <cell r="C64">
            <v>0</v>
          </cell>
          <cell r="D64">
            <v>-252.1</v>
          </cell>
          <cell r="E64">
            <v>-95.95</v>
          </cell>
          <cell r="F64">
            <v>-208.6</v>
          </cell>
          <cell r="G64">
            <v>-247.3</v>
          </cell>
          <cell r="H64">
            <v>-114.25</v>
          </cell>
          <cell r="I64">
            <v>-271.35000000000002</v>
          </cell>
          <cell r="J64">
            <v>-336.55</v>
          </cell>
          <cell r="K64">
            <v>-95.3</v>
          </cell>
          <cell r="L64">
            <v>-111.45</v>
          </cell>
          <cell r="M64">
            <v>0</v>
          </cell>
          <cell r="N64">
            <v>0</v>
          </cell>
          <cell r="O64">
            <v>0</v>
          </cell>
          <cell r="P64">
            <v>-1732.85</v>
          </cell>
        </row>
        <row r="65">
          <cell r="A65" t="str">
            <v>43001020</v>
          </cell>
          <cell r="B65" t="str">
            <v>مصاريف كروت صحه وبلديه</v>
          </cell>
          <cell r="C65">
            <v>0</v>
          </cell>
          <cell r="D65">
            <v>-37.643000000000001</v>
          </cell>
          <cell r="E65">
            <v>-131.41499999999999</v>
          </cell>
          <cell r="F65">
            <v>-33.994999999999997</v>
          </cell>
          <cell r="G65">
            <v>-52.65</v>
          </cell>
          <cell r="H65">
            <v>-77.900000000000006</v>
          </cell>
          <cell r="I65">
            <v>-35.4</v>
          </cell>
          <cell r="J65">
            <v>-35.4</v>
          </cell>
          <cell r="K65">
            <v>-115.65</v>
          </cell>
          <cell r="L65">
            <v>-35.4</v>
          </cell>
          <cell r="M65">
            <v>0</v>
          </cell>
          <cell r="N65">
            <v>0</v>
          </cell>
          <cell r="O65">
            <v>0</v>
          </cell>
          <cell r="P65">
            <v>-555.45299999999997</v>
          </cell>
        </row>
        <row r="66">
          <cell r="A66" t="str">
            <v>43001021</v>
          </cell>
          <cell r="B66" t="str">
            <v>عماله جديدة</v>
          </cell>
          <cell r="C66">
            <v>0</v>
          </cell>
          <cell r="D66">
            <v>-182.59200000000001</v>
          </cell>
          <cell r="E66">
            <v>-151.44900000000001</v>
          </cell>
          <cell r="F66">
            <v>-206.44499999999999</v>
          </cell>
          <cell r="G66">
            <v>-103.3</v>
          </cell>
          <cell r="H66">
            <v>-99.05</v>
          </cell>
          <cell r="I66">
            <v>-59.8</v>
          </cell>
          <cell r="J66">
            <v>-54.8</v>
          </cell>
          <cell r="K66">
            <v>-283.05</v>
          </cell>
          <cell r="L66">
            <v>-327.05</v>
          </cell>
          <cell r="M66">
            <v>0</v>
          </cell>
          <cell r="N66">
            <v>0</v>
          </cell>
          <cell r="O66">
            <v>0</v>
          </cell>
          <cell r="P66">
            <v>-1467.5360000000001</v>
          </cell>
        </row>
        <row r="67">
          <cell r="A67" t="str">
            <v>43001022</v>
          </cell>
          <cell r="B67" t="str">
            <v>تكلفة عماله محجوزه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A68" t="str">
            <v>44</v>
          </cell>
          <cell r="B68" t="str">
            <v>الايجارات</v>
          </cell>
          <cell r="C68">
            <v>0</v>
          </cell>
          <cell r="D68">
            <v>-7315</v>
          </cell>
          <cell r="E68">
            <v>-7315</v>
          </cell>
          <cell r="F68">
            <v>-7315</v>
          </cell>
          <cell r="G68">
            <v>-7315</v>
          </cell>
          <cell r="H68">
            <v>-7315</v>
          </cell>
          <cell r="I68">
            <v>-7315</v>
          </cell>
          <cell r="J68">
            <v>-7315</v>
          </cell>
          <cell r="K68">
            <v>-7315</v>
          </cell>
          <cell r="L68">
            <v>-7315</v>
          </cell>
          <cell r="M68">
            <v>0</v>
          </cell>
          <cell r="N68">
            <v>0</v>
          </cell>
          <cell r="O68">
            <v>0</v>
          </cell>
          <cell r="P68">
            <v>-65835</v>
          </cell>
        </row>
        <row r="69">
          <cell r="A69" t="str">
            <v>45001001</v>
          </cell>
          <cell r="B69" t="str">
            <v>فحم شوي</v>
          </cell>
          <cell r="C69">
            <v>0</v>
          </cell>
          <cell r="D69">
            <v>-368.988</v>
          </cell>
          <cell r="E69">
            <v>-349.40699999999998</v>
          </cell>
          <cell r="F69">
            <v>-405.029</v>
          </cell>
          <cell r="G69">
            <v>-453.20600000000002</v>
          </cell>
          <cell r="H69">
            <v>-344.45600000000002</v>
          </cell>
          <cell r="I69">
            <v>-217.84200000000001</v>
          </cell>
          <cell r="J69">
            <v>-107.416</v>
          </cell>
          <cell r="K69">
            <v>-318.00099999999998</v>
          </cell>
          <cell r="L69">
            <v>-355.42700000000002</v>
          </cell>
          <cell r="M69">
            <v>0</v>
          </cell>
          <cell r="N69">
            <v>0</v>
          </cell>
          <cell r="O69">
            <v>0</v>
          </cell>
          <cell r="P69">
            <v>-2919.7719999999999</v>
          </cell>
        </row>
        <row r="70">
          <cell r="A70" t="str">
            <v>45001004</v>
          </cell>
          <cell r="B70" t="str">
            <v>ادوات مستهلكه</v>
          </cell>
          <cell r="C70">
            <v>0</v>
          </cell>
          <cell r="D70">
            <v>-411.74200000000002</v>
          </cell>
          <cell r="E70">
            <v>-212.86199999999999</v>
          </cell>
          <cell r="F70">
            <v>-225.51400000000001</v>
          </cell>
          <cell r="G70">
            <v>-211.88300000000001</v>
          </cell>
          <cell r="H70">
            <v>-355.95100000000002</v>
          </cell>
          <cell r="I70">
            <v>-302.858</v>
          </cell>
          <cell r="J70">
            <v>-346.05700000000002</v>
          </cell>
          <cell r="K70">
            <v>-69.361000000000004</v>
          </cell>
          <cell r="L70">
            <v>-254.68100000000001</v>
          </cell>
          <cell r="M70">
            <v>0</v>
          </cell>
          <cell r="N70">
            <v>0</v>
          </cell>
          <cell r="O70">
            <v>0</v>
          </cell>
          <cell r="P70">
            <v>-2390.9090000000001</v>
          </cell>
        </row>
        <row r="71">
          <cell r="A71" t="str">
            <v>45001005</v>
          </cell>
          <cell r="B71" t="str">
            <v>صيانه متنوعه</v>
          </cell>
          <cell r="C71">
            <v>0</v>
          </cell>
          <cell r="D71">
            <v>-96.003</v>
          </cell>
          <cell r="E71">
            <v>-378.87</v>
          </cell>
          <cell r="F71">
            <v>-188.03100000000001</v>
          </cell>
          <cell r="G71">
            <v>-199.43700000000001</v>
          </cell>
          <cell r="H71">
            <v>-274.82499999999999</v>
          </cell>
          <cell r="I71">
            <v>-153.30000000000001</v>
          </cell>
          <cell r="J71">
            <v>-791.4</v>
          </cell>
          <cell r="K71">
            <v>-261.26</v>
          </cell>
          <cell r="L71">
            <v>-290.13</v>
          </cell>
          <cell r="M71">
            <v>0</v>
          </cell>
          <cell r="N71">
            <v>0</v>
          </cell>
          <cell r="O71">
            <v>0</v>
          </cell>
          <cell r="P71">
            <v>-2633.2559999999999</v>
          </cell>
        </row>
        <row r="72">
          <cell r="A72" t="str">
            <v>45001006</v>
          </cell>
          <cell r="B72" t="str">
            <v>محروقات</v>
          </cell>
          <cell r="C72">
            <v>0</v>
          </cell>
          <cell r="D72">
            <v>-186.26</v>
          </cell>
          <cell r="E72">
            <v>-180.31100000000001</v>
          </cell>
          <cell r="F72">
            <v>-188.07</v>
          </cell>
          <cell r="G72">
            <v>-185.31399999999999</v>
          </cell>
          <cell r="H72">
            <v>-166.65</v>
          </cell>
          <cell r="I72">
            <v>-146.05000000000001</v>
          </cell>
          <cell r="J72">
            <v>-155.19999999999999</v>
          </cell>
          <cell r="K72">
            <v>-174.5</v>
          </cell>
          <cell r="L72">
            <v>-152.94999999999999</v>
          </cell>
          <cell r="M72">
            <v>0</v>
          </cell>
          <cell r="N72">
            <v>0</v>
          </cell>
          <cell r="O72">
            <v>0</v>
          </cell>
          <cell r="P72">
            <v>-1535.3050000000001</v>
          </cell>
        </row>
        <row r="73">
          <cell r="A73" t="str">
            <v>45001007</v>
          </cell>
          <cell r="B73" t="str">
            <v>مصاريف نظافه</v>
          </cell>
          <cell r="C73">
            <v>0</v>
          </cell>
          <cell r="D73">
            <v>-624.51199999999994</v>
          </cell>
          <cell r="E73">
            <v>-800.66099999999994</v>
          </cell>
          <cell r="F73">
            <v>-728.97900000000004</v>
          </cell>
          <cell r="G73">
            <v>-598.15899999999999</v>
          </cell>
          <cell r="H73">
            <v>-761.61500000000001</v>
          </cell>
          <cell r="I73">
            <v>-833.65200000000004</v>
          </cell>
          <cell r="J73">
            <v>-966.721</v>
          </cell>
          <cell r="K73">
            <v>-543.76800000000003</v>
          </cell>
          <cell r="L73">
            <v>-672.077</v>
          </cell>
          <cell r="M73">
            <v>0</v>
          </cell>
          <cell r="N73">
            <v>0</v>
          </cell>
          <cell r="O73">
            <v>0</v>
          </cell>
          <cell r="P73">
            <v>-6530.1440000000002</v>
          </cell>
        </row>
        <row r="74">
          <cell r="A74" t="str">
            <v>45001008</v>
          </cell>
          <cell r="B74" t="str">
            <v>مصاريف توصيل وصيانه سيارات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-29.15</v>
          </cell>
          <cell r="H74">
            <v>-123.55</v>
          </cell>
          <cell r="I74">
            <v>-259.75</v>
          </cell>
          <cell r="J74">
            <v>-53.3</v>
          </cell>
          <cell r="K74">
            <v>-6.85</v>
          </cell>
          <cell r="L74">
            <v>-29.65</v>
          </cell>
          <cell r="M74">
            <v>0</v>
          </cell>
          <cell r="N74">
            <v>0</v>
          </cell>
          <cell r="O74">
            <v>0</v>
          </cell>
          <cell r="P74">
            <v>-502.25</v>
          </cell>
        </row>
        <row r="75">
          <cell r="A75" t="str">
            <v>45001009</v>
          </cell>
          <cell r="B75" t="str">
            <v>مطبوعات وقرطاسيه</v>
          </cell>
          <cell r="C75">
            <v>0</v>
          </cell>
          <cell r="D75">
            <v>-212.15299999999999</v>
          </cell>
          <cell r="E75">
            <v>-197.55500000000001</v>
          </cell>
          <cell r="F75">
            <v>-202.85300000000001</v>
          </cell>
          <cell r="G75">
            <v>-176.74199999999999</v>
          </cell>
          <cell r="H75">
            <v>-129.88200000000001</v>
          </cell>
          <cell r="I75">
            <v>-274.07499999999999</v>
          </cell>
          <cell r="J75">
            <v>-278.24900000000002</v>
          </cell>
          <cell r="K75">
            <v>-97.522000000000006</v>
          </cell>
          <cell r="L75">
            <v>-139.44999999999999</v>
          </cell>
          <cell r="M75">
            <v>0</v>
          </cell>
          <cell r="N75">
            <v>0</v>
          </cell>
          <cell r="O75">
            <v>0</v>
          </cell>
          <cell r="P75">
            <v>-1708.481</v>
          </cell>
        </row>
        <row r="76">
          <cell r="A76" t="str">
            <v>45001010</v>
          </cell>
          <cell r="B76" t="str">
            <v>بريد وهاتف</v>
          </cell>
          <cell r="C76">
            <v>0</v>
          </cell>
          <cell r="D76">
            <v>-306.04899999999998</v>
          </cell>
          <cell r="E76">
            <v>-290.459</v>
          </cell>
          <cell r="F76">
            <v>-391.30700000000002</v>
          </cell>
          <cell r="G76">
            <v>-323.976</v>
          </cell>
          <cell r="H76">
            <v>-302.596</v>
          </cell>
          <cell r="I76">
            <v>-273.91800000000001</v>
          </cell>
          <cell r="J76">
            <v>-239.87799999999999</v>
          </cell>
          <cell r="K76">
            <v>-397.13099999999997</v>
          </cell>
          <cell r="L76">
            <v>-203.43600000000001</v>
          </cell>
          <cell r="M76">
            <v>0</v>
          </cell>
          <cell r="N76">
            <v>0</v>
          </cell>
          <cell r="O76">
            <v>0</v>
          </cell>
          <cell r="P76">
            <v>-2728.75</v>
          </cell>
        </row>
        <row r="77">
          <cell r="A77" t="str">
            <v>45001011</v>
          </cell>
          <cell r="B77" t="str">
            <v>مصاريف اطفاء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A78" t="str">
            <v>45001012</v>
          </cell>
          <cell r="B78" t="str">
            <v>مزروعات</v>
          </cell>
          <cell r="C78">
            <v>0</v>
          </cell>
          <cell r="D78">
            <v>0</v>
          </cell>
          <cell r="E78">
            <v>-70.471000000000004</v>
          </cell>
          <cell r="F78">
            <v>-59.25</v>
          </cell>
          <cell r="G78">
            <v>0</v>
          </cell>
          <cell r="H78">
            <v>-70</v>
          </cell>
          <cell r="I78">
            <v>0</v>
          </cell>
          <cell r="J78">
            <v>-94</v>
          </cell>
          <cell r="K78">
            <v>0</v>
          </cell>
          <cell r="L78">
            <v>-31.5</v>
          </cell>
          <cell r="M78">
            <v>0</v>
          </cell>
          <cell r="N78">
            <v>0</v>
          </cell>
          <cell r="O78">
            <v>0</v>
          </cell>
          <cell r="P78">
            <v>-325.221</v>
          </cell>
        </row>
        <row r="79">
          <cell r="A79" t="str">
            <v>45001013</v>
          </cell>
          <cell r="B79" t="str">
            <v>المصبغه</v>
          </cell>
          <cell r="C79">
            <v>0</v>
          </cell>
          <cell r="D79">
            <v>-300</v>
          </cell>
          <cell r="E79">
            <v>-300</v>
          </cell>
          <cell r="F79">
            <v>-300</v>
          </cell>
          <cell r="G79">
            <v>-300</v>
          </cell>
          <cell r="H79">
            <v>-300</v>
          </cell>
          <cell r="I79">
            <v>-300</v>
          </cell>
          <cell r="J79">
            <v>-300</v>
          </cell>
          <cell r="K79">
            <v>-300</v>
          </cell>
          <cell r="L79">
            <v>-300</v>
          </cell>
          <cell r="M79">
            <v>0</v>
          </cell>
          <cell r="N79">
            <v>0</v>
          </cell>
          <cell r="O79">
            <v>0</v>
          </cell>
          <cell r="P79">
            <v>-2700</v>
          </cell>
        </row>
        <row r="80">
          <cell r="A80" t="str">
            <v>45001014</v>
          </cell>
          <cell r="B80" t="str">
            <v>استهلاك كهرباء وماء</v>
          </cell>
          <cell r="C80">
            <v>0</v>
          </cell>
          <cell r="D80">
            <v>-361.57499999999999</v>
          </cell>
          <cell r="E80">
            <v>-364.166</v>
          </cell>
          <cell r="F80">
            <v>-356.12</v>
          </cell>
          <cell r="G80">
            <v>-360.875</v>
          </cell>
          <cell r="H80">
            <v>-356.92399999999998</v>
          </cell>
          <cell r="I80">
            <v>-338.74700000000001</v>
          </cell>
          <cell r="J80">
            <v>-338.74700000000001</v>
          </cell>
          <cell r="K80">
            <v>-338.74700000000001</v>
          </cell>
          <cell r="L80">
            <v>-462.5</v>
          </cell>
          <cell r="M80">
            <v>0</v>
          </cell>
          <cell r="N80">
            <v>0</v>
          </cell>
          <cell r="O80">
            <v>0</v>
          </cell>
          <cell r="P80">
            <v>-3278.4009999999998</v>
          </cell>
        </row>
        <row r="81">
          <cell r="A81" t="str">
            <v>45001015</v>
          </cell>
          <cell r="B81" t="str">
            <v>ايجار خيم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A82" t="str">
            <v>45001016</v>
          </cell>
          <cell r="B82" t="str">
            <v>مصاريف شبره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A83" t="str">
            <v>45001017</v>
          </cell>
          <cell r="B83" t="str">
            <v>تاجير سيارات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46001001</v>
          </cell>
          <cell r="B84" t="str">
            <v>رواتب اداريه</v>
          </cell>
          <cell r="C84">
            <v>0</v>
          </cell>
          <cell r="D84">
            <v>-4887.1229999999996</v>
          </cell>
          <cell r="E84">
            <v>-5737.3220000000001</v>
          </cell>
          <cell r="F84">
            <v>-3673.346</v>
          </cell>
          <cell r="G84">
            <v>-3802.6170000000002</v>
          </cell>
          <cell r="H84">
            <v>-3747.1570000000002</v>
          </cell>
          <cell r="I84">
            <v>-3102.8119999999999</v>
          </cell>
          <cell r="J84">
            <v>-2995.768</v>
          </cell>
          <cell r="K84">
            <v>-3740.1320000000001</v>
          </cell>
          <cell r="L84">
            <v>-5147.5</v>
          </cell>
          <cell r="M84">
            <v>0</v>
          </cell>
          <cell r="N84">
            <v>0</v>
          </cell>
          <cell r="O84">
            <v>0</v>
          </cell>
          <cell r="P84">
            <v>-36833.777000000002</v>
          </cell>
        </row>
        <row r="85">
          <cell r="A85" t="str">
            <v>46001002</v>
          </cell>
          <cell r="B85" t="str">
            <v>دعايه واعلان</v>
          </cell>
          <cell r="C85">
            <v>0</v>
          </cell>
          <cell r="D85">
            <v>-60.588000000000001</v>
          </cell>
          <cell r="E85">
            <v>-428.928</v>
          </cell>
          <cell r="F85">
            <v>-140.13800000000001</v>
          </cell>
          <cell r="G85">
            <v>-36.868000000000002</v>
          </cell>
          <cell r="H85">
            <v>-28.94</v>
          </cell>
          <cell r="I85">
            <v>-41.712000000000003</v>
          </cell>
          <cell r="J85">
            <v>-606.08199999999999</v>
          </cell>
          <cell r="K85">
            <v>-650.02800000000002</v>
          </cell>
          <cell r="L85">
            <v>-237.5</v>
          </cell>
          <cell r="M85">
            <v>0</v>
          </cell>
          <cell r="N85">
            <v>0</v>
          </cell>
          <cell r="O85">
            <v>0</v>
          </cell>
          <cell r="P85">
            <v>-2230.7840000000001</v>
          </cell>
        </row>
        <row r="86">
          <cell r="A86" t="str">
            <v>46001003</v>
          </cell>
          <cell r="B86" t="str">
            <v>عموله بنكيه</v>
          </cell>
          <cell r="C86">
            <v>0</v>
          </cell>
          <cell r="D86">
            <v>-326.79500000000002</v>
          </cell>
          <cell r="E86">
            <v>-345.84199999999998</v>
          </cell>
          <cell r="F86">
            <v>-357.89499999999998</v>
          </cell>
          <cell r="G86">
            <v>-392.70400000000001</v>
          </cell>
          <cell r="H86">
            <v>-506.7</v>
          </cell>
          <cell r="I86">
            <v>-408.74700000000001</v>
          </cell>
          <cell r="J86">
            <v>-411.25799999999998</v>
          </cell>
          <cell r="K86">
            <v>-371.97399999999999</v>
          </cell>
          <cell r="L86">
            <v>-366.887</v>
          </cell>
          <cell r="M86">
            <v>0</v>
          </cell>
          <cell r="N86">
            <v>0</v>
          </cell>
          <cell r="O86">
            <v>0</v>
          </cell>
          <cell r="P86">
            <v>-3488.8020000000001</v>
          </cell>
        </row>
        <row r="87">
          <cell r="A87" t="str">
            <v>46001004</v>
          </cell>
          <cell r="B87" t="str">
            <v>معاملات حكوميه</v>
          </cell>
          <cell r="C87">
            <v>0</v>
          </cell>
          <cell r="D87">
            <v>-135.79599999999999</v>
          </cell>
          <cell r="E87">
            <v>-135.62799999999999</v>
          </cell>
          <cell r="F87">
            <v>-97.326999999999998</v>
          </cell>
          <cell r="G87">
            <v>-93.632000000000005</v>
          </cell>
          <cell r="H87">
            <v>-68.349999999999994</v>
          </cell>
          <cell r="I87">
            <v>-120.35</v>
          </cell>
          <cell r="J87">
            <v>-138.35</v>
          </cell>
          <cell r="K87">
            <v>-22.1</v>
          </cell>
          <cell r="L87">
            <v>-36.299999999999997</v>
          </cell>
          <cell r="M87">
            <v>0</v>
          </cell>
          <cell r="N87">
            <v>0</v>
          </cell>
          <cell r="O87">
            <v>0</v>
          </cell>
          <cell r="P87">
            <v>-847.83299999999997</v>
          </cell>
        </row>
        <row r="88">
          <cell r="A88" t="str">
            <v>46001005</v>
          </cell>
          <cell r="B88" t="str">
            <v>اتعاب محاماه</v>
          </cell>
          <cell r="C88">
            <v>0</v>
          </cell>
          <cell r="D88">
            <v>-91.194999999999993</v>
          </cell>
          <cell r="E88">
            <v>-91.847999999999999</v>
          </cell>
          <cell r="F88">
            <v>-89.819000000000003</v>
          </cell>
          <cell r="G88">
            <v>-91.018000000000001</v>
          </cell>
          <cell r="H88">
            <v>-122.82</v>
          </cell>
          <cell r="I88">
            <v>-73.92</v>
          </cell>
          <cell r="J88">
            <v>-31.128</v>
          </cell>
          <cell r="K88">
            <v>-31.128</v>
          </cell>
          <cell r="L88">
            <v>-167.5</v>
          </cell>
          <cell r="M88">
            <v>0</v>
          </cell>
          <cell r="N88">
            <v>0</v>
          </cell>
          <cell r="O88">
            <v>0</v>
          </cell>
          <cell r="P88">
            <v>-790.37599999999998</v>
          </cell>
        </row>
        <row r="89">
          <cell r="A89" t="str">
            <v>46001006</v>
          </cell>
          <cell r="B89" t="str">
            <v>اتعاب تدقيق</v>
          </cell>
          <cell r="C89">
            <v>0</v>
          </cell>
          <cell r="D89">
            <v>-97.722999999999999</v>
          </cell>
          <cell r="E89">
            <v>-98.423000000000002</v>
          </cell>
          <cell r="F89">
            <v>-96.248999999999995</v>
          </cell>
          <cell r="G89">
            <v>-97.534000000000006</v>
          </cell>
          <cell r="H89">
            <v>-405.15600000000001</v>
          </cell>
          <cell r="I89">
            <v>-91.552999999999997</v>
          </cell>
          <cell r="J89">
            <v>-91.552999999999997</v>
          </cell>
          <cell r="K89">
            <v>-91.552999999999997</v>
          </cell>
          <cell r="L89">
            <v>-525</v>
          </cell>
          <cell r="M89">
            <v>0</v>
          </cell>
          <cell r="N89">
            <v>0</v>
          </cell>
          <cell r="O89">
            <v>0</v>
          </cell>
          <cell r="P89">
            <v>-1594.7439999999999</v>
          </cell>
        </row>
        <row r="90">
          <cell r="A90" t="str">
            <v>46001007</v>
          </cell>
          <cell r="B90" t="str">
            <v>اشتراكات</v>
          </cell>
          <cell r="C90">
            <v>0</v>
          </cell>
          <cell r="D90">
            <v>-42.372999999999998</v>
          </cell>
          <cell r="E90">
            <v>-16.417000000000002</v>
          </cell>
          <cell r="F90">
            <v>-23.177</v>
          </cell>
          <cell r="G90">
            <v>-23.486000000000001</v>
          </cell>
          <cell r="H90">
            <v>-23.228999999999999</v>
          </cell>
          <cell r="I90">
            <v>-22.045999999999999</v>
          </cell>
          <cell r="J90">
            <v>-22.045999999999999</v>
          </cell>
          <cell r="K90">
            <v>-21.9</v>
          </cell>
          <cell r="L90">
            <v>-16.95</v>
          </cell>
          <cell r="M90">
            <v>0</v>
          </cell>
          <cell r="N90">
            <v>0</v>
          </cell>
          <cell r="O90">
            <v>0</v>
          </cell>
          <cell r="P90">
            <v>-211.624</v>
          </cell>
        </row>
        <row r="91">
          <cell r="A91" t="str">
            <v>46001008</v>
          </cell>
          <cell r="B91" t="str">
            <v>مصاريف عموميه متنوعه</v>
          </cell>
          <cell r="C91">
            <v>0</v>
          </cell>
          <cell r="D91">
            <v>-155.22300000000001</v>
          </cell>
          <cell r="E91">
            <v>-21.298999999999999</v>
          </cell>
          <cell r="F91">
            <v>-75.766999999999996</v>
          </cell>
          <cell r="G91">
            <v>-134.47499999999999</v>
          </cell>
          <cell r="H91">
            <v>-47.665999999999997</v>
          </cell>
          <cell r="I91">
            <v>-78.168000000000006</v>
          </cell>
          <cell r="J91">
            <v>0</v>
          </cell>
          <cell r="K91">
            <v>-52.002000000000002</v>
          </cell>
          <cell r="L91">
            <v>-22</v>
          </cell>
          <cell r="M91">
            <v>0</v>
          </cell>
          <cell r="N91">
            <v>0</v>
          </cell>
          <cell r="O91">
            <v>0</v>
          </cell>
          <cell r="P91">
            <v>-586.6</v>
          </cell>
        </row>
        <row r="92">
          <cell r="A92" t="str">
            <v>46001010</v>
          </cell>
          <cell r="B92" t="str">
            <v>تامين سيارات</v>
          </cell>
          <cell r="C92">
            <v>0</v>
          </cell>
          <cell r="D92">
            <v>-38.345999999999997</v>
          </cell>
          <cell r="E92">
            <v>-6.3380000000000001</v>
          </cell>
          <cell r="F92">
            <v>-6.1980000000000004</v>
          </cell>
          <cell r="G92">
            <v>-50.287999999999997</v>
          </cell>
          <cell r="H92">
            <v>0</v>
          </cell>
          <cell r="I92">
            <v>0</v>
          </cell>
          <cell r="J92">
            <v>19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-82.17</v>
          </cell>
        </row>
        <row r="93">
          <cell r="A93" t="str">
            <v>46001011</v>
          </cell>
          <cell r="B93" t="str">
            <v>عمل خيري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46001012</v>
          </cell>
          <cell r="B94" t="str">
            <v>مصاريف كمبيوتر</v>
          </cell>
          <cell r="C94">
            <v>0</v>
          </cell>
          <cell r="D94">
            <v>-48.319000000000003</v>
          </cell>
          <cell r="E94">
            <v>-76.37</v>
          </cell>
          <cell r="F94">
            <v>-98.832999999999998</v>
          </cell>
          <cell r="G94">
            <v>-90.475999999999999</v>
          </cell>
          <cell r="H94">
            <v>-76.400000000000006</v>
          </cell>
          <cell r="I94">
            <v>-79.400000000000006</v>
          </cell>
          <cell r="J94">
            <v>-42.3</v>
          </cell>
          <cell r="K94">
            <v>-34.15</v>
          </cell>
          <cell r="L94">
            <v>-34.15</v>
          </cell>
          <cell r="M94">
            <v>0</v>
          </cell>
          <cell r="N94">
            <v>0</v>
          </cell>
          <cell r="O94">
            <v>0</v>
          </cell>
          <cell r="P94">
            <v>-580.39800000000002</v>
          </cell>
        </row>
        <row r="95">
          <cell r="A95" t="str">
            <v>46001013</v>
          </cell>
          <cell r="B95" t="str">
            <v>هدايا</v>
          </cell>
          <cell r="C95">
            <v>0</v>
          </cell>
          <cell r="D95">
            <v>-14.971</v>
          </cell>
          <cell r="E95">
            <v>-15.077999999999999</v>
          </cell>
          <cell r="F95">
            <v>-14.744999999999999</v>
          </cell>
          <cell r="G95">
            <v>-14.942</v>
          </cell>
          <cell r="H95">
            <v>-14.779</v>
          </cell>
          <cell r="I95">
            <v>-14.026</v>
          </cell>
          <cell r="J95">
            <v>-14.026</v>
          </cell>
          <cell r="K95">
            <v>-14.026</v>
          </cell>
          <cell r="L95">
            <v>-19.149999999999999</v>
          </cell>
          <cell r="M95">
            <v>0</v>
          </cell>
          <cell r="N95">
            <v>0</v>
          </cell>
          <cell r="O95">
            <v>0</v>
          </cell>
          <cell r="P95">
            <v>-135.74299999999999</v>
          </cell>
        </row>
        <row r="96">
          <cell r="A96" t="str">
            <v>46001014</v>
          </cell>
          <cell r="B96" t="str">
            <v>مخالفات وغرامات</v>
          </cell>
          <cell r="C96">
            <v>0</v>
          </cell>
          <cell r="D96">
            <v>-3.9089999999999998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-9.5239999999999991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-13.433</v>
          </cell>
        </row>
        <row r="97">
          <cell r="A97" t="str">
            <v>46001015</v>
          </cell>
          <cell r="B97" t="str">
            <v>عمولة شركه طلبات</v>
          </cell>
          <cell r="C97">
            <v>0</v>
          </cell>
          <cell r="D97">
            <v>-59.231999999999999</v>
          </cell>
          <cell r="E97">
            <v>-124.679</v>
          </cell>
          <cell r="F97">
            <v>-146.66399999999999</v>
          </cell>
          <cell r="G97">
            <v>-0.35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-330.92500000000001</v>
          </cell>
        </row>
        <row r="98">
          <cell r="A98" t="str">
            <v>46001016</v>
          </cell>
          <cell r="B98" t="str">
            <v>تامين حريق</v>
          </cell>
          <cell r="C98">
            <v>0</v>
          </cell>
          <cell r="D98">
            <v>-12.313000000000001</v>
          </cell>
          <cell r="E98">
            <v>-12.401</v>
          </cell>
          <cell r="F98">
            <v>-12.127000000000001</v>
          </cell>
          <cell r="G98">
            <v>-12.289</v>
          </cell>
          <cell r="H98">
            <v>-15.75</v>
          </cell>
          <cell r="I98">
            <v>-15.75</v>
          </cell>
          <cell r="J98">
            <v>-15.75</v>
          </cell>
          <cell r="K98">
            <v>-15.75</v>
          </cell>
          <cell r="L98">
            <v>-15.75</v>
          </cell>
          <cell r="M98">
            <v>0</v>
          </cell>
          <cell r="N98">
            <v>0</v>
          </cell>
          <cell r="O98">
            <v>0</v>
          </cell>
          <cell r="P98">
            <v>-127.88</v>
          </cell>
        </row>
        <row r="99">
          <cell r="A99" t="str">
            <v>46001017</v>
          </cell>
          <cell r="B99" t="str">
            <v>اتعاب اداريه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A100" t="str">
            <v>46001018</v>
          </cell>
          <cell r="B100" t="str">
            <v>اكراميات خارجيه</v>
          </cell>
          <cell r="C100">
            <v>0</v>
          </cell>
          <cell r="D100">
            <v>-179.14599999999999</v>
          </cell>
          <cell r="E100">
            <v>-219.79900000000001</v>
          </cell>
          <cell r="F100">
            <v>-214.94200000000001</v>
          </cell>
          <cell r="G100">
            <v>-803.01499999999999</v>
          </cell>
          <cell r="H100">
            <v>-176.84100000000001</v>
          </cell>
          <cell r="I100">
            <v>-387.56299999999999</v>
          </cell>
          <cell r="J100">
            <v>-175.16</v>
          </cell>
          <cell r="K100">
            <v>-175.16</v>
          </cell>
          <cell r="L100">
            <v>-439.15</v>
          </cell>
          <cell r="M100">
            <v>0</v>
          </cell>
          <cell r="N100">
            <v>0</v>
          </cell>
          <cell r="O100">
            <v>0</v>
          </cell>
          <cell r="P100">
            <v>-2770.7759999999998</v>
          </cell>
        </row>
        <row r="101">
          <cell r="A101" t="str">
            <v>46001019</v>
          </cell>
          <cell r="B101" t="str">
            <v>مصاريف كروت زياره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A102" t="str">
            <v>46001020</v>
          </cell>
          <cell r="B102" t="str">
            <v>اشتراكات غرفه التجاره</v>
          </cell>
          <cell r="C102">
            <v>0</v>
          </cell>
          <cell r="D102">
            <v>-42.997999999999998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-42.997999999999998</v>
          </cell>
        </row>
        <row r="103">
          <cell r="A103" t="str">
            <v>46001021</v>
          </cell>
          <cell r="B103" t="str">
            <v>عموله شركه الملا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A104" t="str">
            <v>46001022</v>
          </cell>
          <cell r="B104" t="str">
            <v>تامين ضدد التسمم</v>
          </cell>
          <cell r="C104">
            <v>0</v>
          </cell>
          <cell r="D104">
            <v>-3.4009999999999998</v>
          </cell>
          <cell r="E104">
            <v>-3.4249999999999998</v>
          </cell>
          <cell r="F104">
            <v>-3.3490000000000002</v>
          </cell>
          <cell r="G104">
            <v>-3.238</v>
          </cell>
          <cell r="H104">
            <v>-4.3499999999999996</v>
          </cell>
          <cell r="I104">
            <v>-4.3499999999999996</v>
          </cell>
          <cell r="J104">
            <v>-3.3940000000000001</v>
          </cell>
          <cell r="K104">
            <v>-3.3940000000000001</v>
          </cell>
          <cell r="L104">
            <v>-4.3499999999999996</v>
          </cell>
          <cell r="M104">
            <v>0</v>
          </cell>
          <cell r="N104">
            <v>0</v>
          </cell>
          <cell r="O104">
            <v>0</v>
          </cell>
          <cell r="P104">
            <v>-33.250999999999998</v>
          </cell>
        </row>
        <row r="105">
          <cell r="A105" t="str">
            <v>46001023</v>
          </cell>
          <cell r="B105" t="str">
            <v>عمولات وسمسره</v>
          </cell>
          <cell r="C105">
            <v>0</v>
          </cell>
          <cell r="D105">
            <v>500</v>
          </cell>
          <cell r="E105">
            <v>-393.69200000000001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106.30800000000001</v>
          </cell>
        </row>
        <row r="106">
          <cell r="A106" t="str">
            <v>46001024</v>
          </cell>
          <cell r="B106" t="str">
            <v>تاجير معدات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46001025</v>
          </cell>
          <cell r="B107" t="str">
            <v>مصاريف استشارات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A108" t="str">
            <v>46001026</v>
          </cell>
          <cell r="B108" t="str">
            <v>تامين ع الحياه</v>
          </cell>
          <cell r="C108">
            <v>0</v>
          </cell>
          <cell r="D108">
            <v>-119.027</v>
          </cell>
          <cell r="E108">
            <v>-59.94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-178.96700000000001</v>
          </cell>
        </row>
        <row r="109">
          <cell r="A109" t="str">
            <v>46001027</v>
          </cell>
          <cell r="B109" t="str">
            <v>مصاريف قضائيه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A110" t="str">
            <v>46001028</v>
          </cell>
          <cell r="B110" t="str">
            <v>مصاريف موقع الكتروني</v>
          </cell>
          <cell r="C110">
            <v>0</v>
          </cell>
          <cell r="D110">
            <v>0</v>
          </cell>
          <cell r="E110">
            <v>-50.393000000000001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-50.393000000000001</v>
          </cell>
        </row>
        <row r="111">
          <cell r="A111" t="str">
            <v>47001</v>
          </cell>
          <cell r="B111" t="str">
            <v>مصاريف استهلاك الموجودات الثابته</v>
          </cell>
          <cell r="C111">
            <v>0</v>
          </cell>
          <cell r="D111">
            <v>-1508.06</v>
          </cell>
          <cell r="E111">
            <v>-1518.866</v>
          </cell>
          <cell r="F111">
            <v>-1485.308</v>
          </cell>
          <cell r="G111">
            <v>-1505.1410000000001</v>
          </cell>
          <cell r="H111">
            <v>-1488.66</v>
          </cell>
          <cell r="I111">
            <v>-1506.3050000000001</v>
          </cell>
          <cell r="J111">
            <v>-1421.287</v>
          </cell>
          <cell r="K111">
            <v>-1412.8489999999999</v>
          </cell>
          <cell r="L111">
            <v>-1929</v>
          </cell>
          <cell r="M111">
            <v>0</v>
          </cell>
          <cell r="N111">
            <v>0</v>
          </cell>
          <cell r="O111">
            <v>0</v>
          </cell>
          <cell r="P111">
            <v>-13775.476000000001</v>
          </cell>
        </row>
        <row r="112">
          <cell r="A112" t="str">
            <v>47002</v>
          </cell>
          <cell r="B112" t="str">
            <v>مصاريف اطفاء خلوات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A113" t="str">
            <v>47003</v>
          </cell>
          <cell r="B113" t="str">
            <v>مصروفات مطالبات متوقعه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A114" t="str">
            <v>48</v>
          </cell>
          <cell r="B114" t="str">
            <v>ديون معدومه</v>
          </cell>
          <cell r="C114">
            <v>0</v>
          </cell>
          <cell r="D114">
            <v>0</v>
          </cell>
          <cell r="E114">
            <v>-196.846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-196.846</v>
          </cell>
        </row>
        <row r="115">
          <cell r="A115" t="str">
            <v>49</v>
          </cell>
          <cell r="B115" t="str">
            <v>مصروفات مطلبات متوقعه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B116" t="str">
            <v>Total Expense</v>
          </cell>
          <cell r="C116">
            <v>0</v>
          </cell>
          <cell r="D116">
            <v>-66408.13</v>
          </cell>
          <cell r="E116">
            <v>-67580.134000000005</v>
          </cell>
          <cell r="F116">
            <v>-65145.262000000002</v>
          </cell>
          <cell r="G116">
            <v>-61736.114000000001</v>
          </cell>
          <cell r="H116">
            <v>-62457.309000000001</v>
          </cell>
          <cell r="I116">
            <v>-61993.34</v>
          </cell>
          <cell r="J116">
            <v>-63635.591</v>
          </cell>
          <cell r="K116">
            <v>-56608.769</v>
          </cell>
          <cell r="L116">
            <v>-63568.080999999998</v>
          </cell>
          <cell r="M116">
            <v>0</v>
          </cell>
          <cell r="N116">
            <v>0</v>
          </cell>
          <cell r="O116">
            <v>0</v>
          </cell>
          <cell r="P116">
            <v>-569132.73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B118" t="str">
            <v>Net Profit/Loss</v>
          </cell>
          <cell r="C118">
            <v>0</v>
          </cell>
          <cell r="D118">
            <v>14305.29</v>
          </cell>
          <cell r="E118">
            <v>9089.0159999999996</v>
          </cell>
          <cell r="F118">
            <v>16017.038</v>
          </cell>
          <cell r="G118">
            <v>13662.581</v>
          </cell>
          <cell r="H118">
            <v>9428.9210000000003</v>
          </cell>
          <cell r="I118">
            <v>9652.9</v>
          </cell>
          <cell r="J118">
            <v>8232.4490000000005</v>
          </cell>
          <cell r="K118">
            <v>-1892.9190000000001</v>
          </cell>
          <cell r="L118">
            <v>4537.2690000000002</v>
          </cell>
          <cell r="M118">
            <v>0</v>
          </cell>
          <cell r="N118">
            <v>0</v>
          </cell>
          <cell r="O118">
            <v>0</v>
          </cell>
          <cell r="P118">
            <v>83032.544999999998</v>
          </cell>
        </row>
      </sheetData>
      <sheetData sheetId="14">
        <row r="1">
          <cell r="A1" t="str">
            <v>A/C Code</v>
          </cell>
          <cell r="B1" t="str">
            <v>A/C Name</v>
          </cell>
          <cell r="C1" t="str">
            <v>Year Opening</v>
          </cell>
          <cell r="D1" t="str">
            <v>يناير</v>
          </cell>
          <cell r="E1" t="str">
            <v>فبراير</v>
          </cell>
          <cell r="F1" t="str">
            <v>مارس</v>
          </cell>
          <cell r="G1" t="str">
            <v>أبريل</v>
          </cell>
          <cell r="H1" t="str">
            <v>مايو</v>
          </cell>
          <cell r="I1" t="str">
            <v>يونيو</v>
          </cell>
          <cell r="J1" t="str">
            <v>يوليو</v>
          </cell>
          <cell r="K1" t="str">
            <v>أغسطس</v>
          </cell>
          <cell r="L1" t="str">
            <v>سبتمبر</v>
          </cell>
          <cell r="M1" t="str">
            <v>أكتوبر</v>
          </cell>
          <cell r="N1" t="str">
            <v>نوفمبر</v>
          </cell>
          <cell r="O1" t="str">
            <v>ديسمبر</v>
          </cell>
          <cell r="P1" t="str">
            <v>Closing</v>
          </cell>
        </row>
        <row r="2">
          <cell r="B2" t="str">
            <v>Revenue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</row>
        <row r="3">
          <cell r="A3" t="str">
            <v>31001005</v>
          </cell>
          <cell r="B3" t="str">
            <v>ايراد تشغيل حتى 2016/3</v>
          </cell>
          <cell r="C3">
            <v>0</v>
          </cell>
          <cell r="D3">
            <v>110884.9</v>
          </cell>
          <cell r="E3">
            <v>94404.5</v>
          </cell>
          <cell r="F3">
            <v>104868.3</v>
          </cell>
          <cell r="G3">
            <v>101853</v>
          </cell>
          <cell r="H3">
            <v>106734.35</v>
          </cell>
          <cell r="I3">
            <v>87066.65</v>
          </cell>
          <cell r="J3">
            <v>112035.95</v>
          </cell>
          <cell r="K3">
            <v>80345</v>
          </cell>
          <cell r="L3">
            <v>97976.9</v>
          </cell>
          <cell r="M3">
            <v>87797.35</v>
          </cell>
          <cell r="N3">
            <v>86241.7</v>
          </cell>
          <cell r="O3">
            <v>95969.32</v>
          </cell>
          <cell r="P3">
            <v>0</v>
          </cell>
        </row>
        <row r="4">
          <cell r="A4" t="str">
            <v>31002</v>
          </cell>
          <cell r="B4" t="str">
            <v>ايرادات قسائم شرائيه</v>
          </cell>
          <cell r="C4">
            <v>0</v>
          </cell>
          <cell r="D4">
            <v>0</v>
          </cell>
          <cell r="E4">
            <v>0</v>
          </cell>
          <cell r="F4">
            <v>800</v>
          </cell>
          <cell r="G4">
            <v>30</v>
          </cell>
          <cell r="H4">
            <v>0</v>
          </cell>
          <cell r="I4">
            <v>45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A5" t="str">
            <v>32001</v>
          </cell>
          <cell r="B5" t="str">
            <v>خصم مسموح به</v>
          </cell>
          <cell r="C5">
            <v>0</v>
          </cell>
          <cell r="D5">
            <v>-129.6</v>
          </cell>
          <cell r="E5">
            <v>-192.4</v>
          </cell>
          <cell r="F5">
            <v>-282.14999999999998</v>
          </cell>
          <cell r="G5">
            <v>-147.65</v>
          </cell>
          <cell r="H5">
            <v>-1001</v>
          </cell>
          <cell r="I5">
            <v>-170.55</v>
          </cell>
          <cell r="J5">
            <v>-148.44999999999999</v>
          </cell>
          <cell r="K5">
            <v>-210.95</v>
          </cell>
          <cell r="L5">
            <v>-179.3</v>
          </cell>
          <cell r="M5">
            <v>-199.45</v>
          </cell>
          <cell r="N5">
            <v>-325.05</v>
          </cell>
          <cell r="O5">
            <v>-199.05</v>
          </cell>
          <cell r="P5">
            <v>0</v>
          </cell>
        </row>
        <row r="6">
          <cell r="A6" t="str">
            <v>32002</v>
          </cell>
          <cell r="B6" t="str">
            <v>ضيافه</v>
          </cell>
          <cell r="C6">
            <v>0</v>
          </cell>
          <cell r="D6">
            <v>-146.5</v>
          </cell>
          <cell r="E6">
            <v>-230.4</v>
          </cell>
          <cell r="F6">
            <v>-288.35000000000002</v>
          </cell>
          <cell r="G6">
            <v>-112.05</v>
          </cell>
          <cell r="H6">
            <v>-228.1</v>
          </cell>
          <cell r="I6">
            <v>-266.10000000000002</v>
          </cell>
          <cell r="J6">
            <v>-229.6</v>
          </cell>
          <cell r="K6">
            <v>-174.55</v>
          </cell>
          <cell r="L6">
            <v>-191.35</v>
          </cell>
          <cell r="M6">
            <v>-427.6</v>
          </cell>
          <cell r="N6">
            <v>-304.75</v>
          </cell>
          <cell r="O6">
            <v>-316</v>
          </cell>
          <cell r="P6">
            <v>0</v>
          </cell>
        </row>
        <row r="7">
          <cell r="A7" t="str">
            <v>33001</v>
          </cell>
          <cell r="B7" t="str">
            <v>ايرادات متنوعه</v>
          </cell>
          <cell r="C7">
            <v>0</v>
          </cell>
          <cell r="D7">
            <v>428.7</v>
          </cell>
          <cell r="E7">
            <v>358.25</v>
          </cell>
          <cell r="F7">
            <v>294.8</v>
          </cell>
          <cell r="G7">
            <v>6300.5</v>
          </cell>
          <cell r="H7">
            <v>352.15</v>
          </cell>
          <cell r="I7">
            <v>217.75</v>
          </cell>
          <cell r="J7">
            <v>290</v>
          </cell>
          <cell r="K7">
            <v>171</v>
          </cell>
          <cell r="L7">
            <v>275.75</v>
          </cell>
          <cell r="M7">
            <v>261</v>
          </cell>
          <cell r="N7">
            <v>187.4</v>
          </cell>
          <cell r="O7">
            <v>86237.804000000004</v>
          </cell>
          <cell r="P7">
            <v>0</v>
          </cell>
        </row>
        <row r="8">
          <cell r="A8" t="str">
            <v>33002</v>
          </cell>
          <cell r="B8" t="str">
            <v>ايرادات ودائع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64.551000000000002</v>
          </cell>
          <cell r="P8">
            <v>0</v>
          </cell>
        </row>
        <row r="9">
          <cell r="A9" t="str">
            <v>33003</v>
          </cell>
          <cell r="B9" t="str">
            <v>فروق حسابات</v>
          </cell>
          <cell r="C9">
            <v>0</v>
          </cell>
          <cell r="D9">
            <v>-21.15</v>
          </cell>
          <cell r="E9">
            <v>-15.6</v>
          </cell>
          <cell r="F9">
            <v>-16.149999999999999</v>
          </cell>
          <cell r="G9">
            <v>-14.2</v>
          </cell>
          <cell r="H9">
            <v>-17.3</v>
          </cell>
          <cell r="I9">
            <v>-44.55</v>
          </cell>
          <cell r="J9">
            <v>8.9</v>
          </cell>
          <cell r="K9">
            <v>-13.45</v>
          </cell>
          <cell r="L9">
            <v>2.85</v>
          </cell>
          <cell r="M9">
            <v>-37.200000000000003</v>
          </cell>
          <cell r="N9">
            <v>-22.6</v>
          </cell>
          <cell r="O9">
            <v>-23.35</v>
          </cell>
          <cell r="P9">
            <v>0</v>
          </cell>
        </row>
        <row r="10">
          <cell r="B10" t="str">
            <v>Total Revenue</v>
          </cell>
          <cell r="C10">
            <v>0</v>
          </cell>
          <cell r="D10">
            <v>111016.35</v>
          </cell>
          <cell r="E10">
            <v>94324.35</v>
          </cell>
          <cell r="F10">
            <v>105376.45</v>
          </cell>
          <cell r="G10">
            <v>107909.6</v>
          </cell>
          <cell r="H10">
            <v>105840.1</v>
          </cell>
          <cell r="I10">
            <v>86848.2</v>
          </cell>
          <cell r="J10">
            <v>111956.8</v>
          </cell>
          <cell r="K10">
            <v>80117.05</v>
          </cell>
          <cell r="L10">
            <v>97884.85</v>
          </cell>
          <cell r="M10">
            <v>87394.1</v>
          </cell>
          <cell r="N10">
            <v>85776.7</v>
          </cell>
          <cell r="O10">
            <v>181733.27499999999</v>
          </cell>
          <cell r="P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B12" t="str">
            <v>Expenses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41006001</v>
          </cell>
          <cell r="B13" t="str">
            <v>خضار وفاكهه</v>
          </cell>
          <cell r="C13">
            <v>0</v>
          </cell>
          <cell r="D13">
            <v>-5774.43</v>
          </cell>
          <cell r="E13">
            <v>-4861.38</v>
          </cell>
          <cell r="F13">
            <v>-5783.87</v>
          </cell>
          <cell r="G13">
            <v>-5676.72</v>
          </cell>
          <cell r="H13">
            <v>-6076.25</v>
          </cell>
          <cell r="I13">
            <v>-5432.13</v>
          </cell>
          <cell r="J13">
            <v>-6021.74</v>
          </cell>
          <cell r="K13">
            <v>-5726.88</v>
          </cell>
          <cell r="L13">
            <v>-6773.13</v>
          </cell>
          <cell r="M13">
            <v>-6490.64</v>
          </cell>
          <cell r="N13">
            <v>-5791.5879999999997</v>
          </cell>
          <cell r="O13">
            <v>-5863.1620000000003</v>
          </cell>
          <cell r="P13">
            <v>0</v>
          </cell>
        </row>
        <row r="14">
          <cell r="A14" t="str">
            <v>41006002</v>
          </cell>
          <cell r="B14" t="str">
            <v>لحوم وطيور</v>
          </cell>
          <cell r="C14">
            <v>0</v>
          </cell>
          <cell r="D14">
            <v>-13763.34</v>
          </cell>
          <cell r="E14">
            <v>-11239.49</v>
          </cell>
          <cell r="F14">
            <v>-12361.98</v>
          </cell>
          <cell r="G14">
            <v>-13173.87</v>
          </cell>
          <cell r="H14">
            <v>-13246.08</v>
          </cell>
          <cell r="I14">
            <v>-11907.12</v>
          </cell>
          <cell r="J14">
            <v>-16997.11</v>
          </cell>
          <cell r="K14">
            <v>-10366.540000000001</v>
          </cell>
          <cell r="L14">
            <v>-12737.18</v>
          </cell>
          <cell r="M14">
            <v>-9809.11</v>
          </cell>
          <cell r="N14">
            <v>-9807.8739999999998</v>
          </cell>
          <cell r="O14">
            <v>-5097.9759999999997</v>
          </cell>
          <cell r="P14">
            <v>0</v>
          </cell>
        </row>
        <row r="15">
          <cell r="A15" t="str">
            <v>41006003</v>
          </cell>
          <cell r="B15" t="str">
            <v>هامور واسماك اخري</v>
          </cell>
          <cell r="C15">
            <v>0</v>
          </cell>
          <cell r="D15">
            <v>-167.58</v>
          </cell>
          <cell r="E15">
            <v>-168.99</v>
          </cell>
          <cell r="F15">
            <v>-231.73</v>
          </cell>
          <cell r="G15">
            <v>-139.99</v>
          </cell>
          <cell r="H15">
            <v>-171.01</v>
          </cell>
          <cell r="I15">
            <v>-111.69</v>
          </cell>
          <cell r="J15">
            <v>-194.96</v>
          </cell>
          <cell r="K15">
            <v>-223.51</v>
          </cell>
          <cell r="L15">
            <v>-184.55</v>
          </cell>
          <cell r="M15">
            <v>-125.73</v>
          </cell>
          <cell r="N15">
            <v>-183.726</v>
          </cell>
          <cell r="O15">
            <v>-116.244</v>
          </cell>
          <cell r="P15">
            <v>0</v>
          </cell>
        </row>
        <row r="16">
          <cell r="A16" t="str">
            <v>41006004</v>
          </cell>
          <cell r="B16" t="str">
            <v>روبيان</v>
          </cell>
          <cell r="C16">
            <v>0</v>
          </cell>
          <cell r="D16">
            <v>-383.35</v>
          </cell>
          <cell r="E16">
            <v>-305.14</v>
          </cell>
          <cell r="F16">
            <v>-437.12</v>
          </cell>
          <cell r="G16">
            <v>-339.76</v>
          </cell>
          <cell r="H16">
            <v>-366.06</v>
          </cell>
          <cell r="I16">
            <v>-440.45</v>
          </cell>
          <cell r="J16">
            <v>-384.84</v>
          </cell>
          <cell r="K16">
            <v>-366.2</v>
          </cell>
          <cell r="L16">
            <v>-390.51</v>
          </cell>
          <cell r="M16">
            <v>-302.7</v>
          </cell>
          <cell r="N16">
            <v>-369.286</v>
          </cell>
          <cell r="O16">
            <v>1727.136</v>
          </cell>
          <cell r="P16">
            <v>0</v>
          </cell>
        </row>
        <row r="17">
          <cell r="A17" t="str">
            <v>41006005</v>
          </cell>
          <cell r="B17" t="str">
            <v>مشروبات بارده</v>
          </cell>
          <cell r="C17">
            <v>0</v>
          </cell>
          <cell r="D17">
            <v>-492.33</v>
          </cell>
          <cell r="E17">
            <v>-407.76</v>
          </cell>
          <cell r="F17">
            <v>-476.24</v>
          </cell>
          <cell r="G17">
            <v>-401.07</v>
          </cell>
          <cell r="H17">
            <v>-543.57000000000005</v>
          </cell>
          <cell r="I17">
            <v>-561.13</v>
          </cell>
          <cell r="J17">
            <v>-593.16</v>
          </cell>
          <cell r="K17">
            <v>-477.5</v>
          </cell>
          <cell r="L17">
            <v>-477.86</v>
          </cell>
          <cell r="M17">
            <v>-332.56</v>
          </cell>
          <cell r="N17">
            <v>-374.97399999999999</v>
          </cell>
          <cell r="O17">
            <v>854.73400000000004</v>
          </cell>
          <cell r="P17">
            <v>0</v>
          </cell>
        </row>
        <row r="18">
          <cell r="A18" t="str">
            <v>41006006</v>
          </cell>
          <cell r="B18" t="str">
            <v>مشروبات ساخنه</v>
          </cell>
          <cell r="C18">
            <v>0</v>
          </cell>
          <cell r="D18">
            <v>-242.04</v>
          </cell>
          <cell r="E18">
            <v>-196.03</v>
          </cell>
          <cell r="F18">
            <v>-218.29</v>
          </cell>
          <cell r="G18">
            <v>-193.54</v>
          </cell>
          <cell r="H18">
            <v>-224.47</v>
          </cell>
          <cell r="I18">
            <v>-201.12</v>
          </cell>
          <cell r="J18">
            <v>-189.84</v>
          </cell>
          <cell r="K18">
            <v>-151.19999999999999</v>
          </cell>
          <cell r="L18">
            <v>-169.71</v>
          </cell>
          <cell r="M18">
            <v>-188.74</v>
          </cell>
          <cell r="N18">
            <v>-182.33199999999999</v>
          </cell>
          <cell r="O18">
            <v>-42.368000000000002</v>
          </cell>
          <cell r="P18">
            <v>0</v>
          </cell>
        </row>
        <row r="19">
          <cell r="A19" t="str">
            <v>41006007</v>
          </cell>
          <cell r="B19" t="str">
            <v>حبوب</v>
          </cell>
          <cell r="C19">
            <v>0</v>
          </cell>
          <cell r="D19">
            <v>-657.81</v>
          </cell>
          <cell r="E19">
            <v>-756.34</v>
          </cell>
          <cell r="F19">
            <v>-856.52</v>
          </cell>
          <cell r="G19">
            <v>-786.15</v>
          </cell>
          <cell r="H19">
            <v>-878.48</v>
          </cell>
          <cell r="I19">
            <v>-893.64</v>
          </cell>
          <cell r="J19">
            <v>-1195.8599999999999</v>
          </cell>
          <cell r="K19">
            <v>-709.65</v>
          </cell>
          <cell r="L19">
            <v>-806.04</v>
          </cell>
          <cell r="M19">
            <v>-699.36</v>
          </cell>
          <cell r="N19">
            <v>-722.46799999999996</v>
          </cell>
          <cell r="O19">
            <v>-159.94200000000001</v>
          </cell>
          <cell r="P19">
            <v>0</v>
          </cell>
        </row>
        <row r="20">
          <cell r="A20" t="str">
            <v>41006008</v>
          </cell>
          <cell r="B20" t="str">
            <v>زيوت ودهون</v>
          </cell>
          <cell r="C20">
            <v>0</v>
          </cell>
          <cell r="D20">
            <v>-2366.64</v>
          </cell>
          <cell r="E20">
            <v>-2015.54</v>
          </cell>
          <cell r="F20">
            <v>-2353.4299999999998</v>
          </cell>
          <cell r="G20">
            <v>-2161.56</v>
          </cell>
          <cell r="H20">
            <v>-2636.73</v>
          </cell>
          <cell r="I20">
            <v>-2038.32</v>
          </cell>
          <cell r="J20">
            <v>-2527.6</v>
          </cell>
          <cell r="K20">
            <v>-1966.56</v>
          </cell>
          <cell r="L20">
            <v>-2295.37</v>
          </cell>
          <cell r="M20">
            <v>-1955.54</v>
          </cell>
          <cell r="N20">
            <v>-1965.6669999999999</v>
          </cell>
          <cell r="O20">
            <v>-805.16300000000001</v>
          </cell>
          <cell r="P20">
            <v>0</v>
          </cell>
        </row>
        <row r="21">
          <cell r="A21" t="str">
            <v>41006009</v>
          </cell>
          <cell r="B21" t="str">
            <v>خبز وطحين</v>
          </cell>
          <cell r="C21">
            <v>0</v>
          </cell>
          <cell r="D21">
            <v>-912.92</v>
          </cell>
          <cell r="E21">
            <v>-851.75</v>
          </cell>
          <cell r="F21">
            <v>-903.59</v>
          </cell>
          <cell r="G21">
            <v>-917.92</v>
          </cell>
          <cell r="H21">
            <v>-989.26</v>
          </cell>
          <cell r="I21">
            <v>-838.48</v>
          </cell>
          <cell r="J21">
            <v>-866.81</v>
          </cell>
          <cell r="K21">
            <v>-859.29</v>
          </cell>
          <cell r="L21">
            <v>-364.38</v>
          </cell>
          <cell r="M21">
            <v>-896.6</v>
          </cell>
          <cell r="N21">
            <v>-829.649</v>
          </cell>
          <cell r="O21">
            <v>-840.351</v>
          </cell>
          <cell r="P21">
            <v>0</v>
          </cell>
        </row>
        <row r="22">
          <cell r="A22" t="str">
            <v>41006010</v>
          </cell>
          <cell r="B22" t="str">
            <v>مياه معدنيه</v>
          </cell>
          <cell r="C22">
            <v>0</v>
          </cell>
          <cell r="D22">
            <v>-364.41</v>
          </cell>
          <cell r="E22">
            <v>-310.32</v>
          </cell>
          <cell r="F22">
            <v>-322.08999999999997</v>
          </cell>
          <cell r="G22">
            <v>-379.99</v>
          </cell>
          <cell r="H22">
            <v>-321.97000000000003</v>
          </cell>
          <cell r="I22">
            <v>-353.47</v>
          </cell>
          <cell r="J22">
            <v>-448.73</v>
          </cell>
          <cell r="K22">
            <v>-435.01</v>
          </cell>
          <cell r="L22">
            <v>-231.64</v>
          </cell>
          <cell r="M22">
            <v>-326.85000000000002</v>
          </cell>
          <cell r="N22">
            <v>-320.06900000000002</v>
          </cell>
          <cell r="O22">
            <v>-291.73099999999999</v>
          </cell>
          <cell r="P22">
            <v>0</v>
          </cell>
        </row>
        <row r="23">
          <cell r="A23" t="str">
            <v>41006012</v>
          </cell>
          <cell r="B23" t="str">
            <v>حلويات</v>
          </cell>
          <cell r="C23">
            <v>0</v>
          </cell>
          <cell r="D23">
            <v>-425.22</v>
          </cell>
          <cell r="E23">
            <v>-388.29</v>
          </cell>
          <cell r="F23">
            <v>-335.8</v>
          </cell>
          <cell r="G23">
            <v>-258.54000000000002</v>
          </cell>
          <cell r="H23">
            <v>-296.45999999999998</v>
          </cell>
          <cell r="I23">
            <v>-354.02</v>
          </cell>
          <cell r="J23">
            <v>-169.49</v>
          </cell>
          <cell r="K23">
            <v>-256.55</v>
          </cell>
          <cell r="L23">
            <v>-304.89999999999998</v>
          </cell>
          <cell r="M23">
            <v>-219.06</v>
          </cell>
          <cell r="N23">
            <v>-300.98</v>
          </cell>
          <cell r="O23">
            <v>-194.61</v>
          </cell>
          <cell r="P23">
            <v>0</v>
          </cell>
        </row>
        <row r="24">
          <cell r="A24" t="str">
            <v>41006015</v>
          </cell>
          <cell r="B24" t="str">
            <v>اجبان والبان</v>
          </cell>
          <cell r="C24">
            <v>0</v>
          </cell>
          <cell r="D24">
            <v>-1160.3900000000001</v>
          </cell>
          <cell r="E24">
            <v>-985.09</v>
          </cell>
          <cell r="F24">
            <v>-1275.69</v>
          </cell>
          <cell r="G24">
            <v>-990.75</v>
          </cell>
          <cell r="H24">
            <v>-1067.6099999999999</v>
          </cell>
          <cell r="I24">
            <v>-1114.19</v>
          </cell>
          <cell r="J24">
            <v>-1012.79</v>
          </cell>
          <cell r="K24">
            <v>-994.02</v>
          </cell>
          <cell r="L24">
            <v>-1098.6600000000001</v>
          </cell>
          <cell r="M24">
            <v>-1033.82</v>
          </cell>
          <cell r="N24">
            <v>-1036.0630000000001</v>
          </cell>
          <cell r="O24">
            <v>-244.667</v>
          </cell>
          <cell r="P24">
            <v>0</v>
          </cell>
        </row>
        <row r="25">
          <cell r="A25" t="str">
            <v>41006016</v>
          </cell>
          <cell r="B25" t="str">
            <v>بهارات ومكسرات</v>
          </cell>
          <cell r="C25">
            <v>0</v>
          </cell>
          <cell r="D25">
            <v>-415.73</v>
          </cell>
          <cell r="E25">
            <v>-369.14</v>
          </cell>
          <cell r="F25">
            <v>-349.58</v>
          </cell>
          <cell r="G25">
            <v>-405.8</v>
          </cell>
          <cell r="H25">
            <v>-385.38</v>
          </cell>
          <cell r="I25">
            <v>-419.34</v>
          </cell>
          <cell r="J25">
            <v>-546.09</v>
          </cell>
          <cell r="K25">
            <v>-307.92</v>
          </cell>
          <cell r="L25">
            <v>-390.53</v>
          </cell>
          <cell r="M25">
            <v>-349.2</v>
          </cell>
          <cell r="N25">
            <v>-331.60599999999999</v>
          </cell>
          <cell r="O25">
            <v>59.625999999999998</v>
          </cell>
          <cell r="P25">
            <v>0</v>
          </cell>
        </row>
        <row r="26">
          <cell r="A26" t="str">
            <v>41006017</v>
          </cell>
          <cell r="B26" t="str">
            <v>مخللات</v>
          </cell>
          <cell r="C26">
            <v>0</v>
          </cell>
          <cell r="D26">
            <v>-651.75</v>
          </cell>
          <cell r="E26">
            <v>-502.26</v>
          </cell>
          <cell r="F26">
            <v>-693.35</v>
          </cell>
          <cell r="G26">
            <v>-765.6</v>
          </cell>
          <cell r="H26">
            <v>-781.64</v>
          </cell>
          <cell r="I26">
            <v>-695.06</v>
          </cell>
          <cell r="J26">
            <v>-790.09</v>
          </cell>
          <cell r="K26">
            <v>-690.76</v>
          </cell>
          <cell r="L26">
            <v>-597.39</v>
          </cell>
          <cell r="M26">
            <v>-607.61</v>
          </cell>
          <cell r="N26">
            <v>-493.88400000000001</v>
          </cell>
          <cell r="O26">
            <v>-219.946</v>
          </cell>
          <cell r="P26">
            <v>0</v>
          </cell>
        </row>
        <row r="27">
          <cell r="A27" t="str">
            <v>41006018</v>
          </cell>
          <cell r="B27" t="str">
            <v>مثلجات</v>
          </cell>
          <cell r="C27">
            <v>0</v>
          </cell>
          <cell r="D27">
            <v>42.04</v>
          </cell>
          <cell r="E27">
            <v>-152.30000000000001</v>
          </cell>
          <cell r="F27">
            <v>30.52</v>
          </cell>
          <cell r="G27">
            <v>-43.36</v>
          </cell>
          <cell r="H27">
            <v>-62.39</v>
          </cell>
          <cell r="I27">
            <v>-31.67</v>
          </cell>
          <cell r="J27">
            <v>6.02</v>
          </cell>
          <cell r="K27">
            <v>-66.37</v>
          </cell>
          <cell r="L27">
            <v>-27.2</v>
          </cell>
          <cell r="M27">
            <v>-23.81</v>
          </cell>
          <cell r="N27">
            <v>-16.149000000000001</v>
          </cell>
          <cell r="O27">
            <v>36.338999999999999</v>
          </cell>
          <cell r="P27">
            <v>0</v>
          </cell>
        </row>
        <row r="28">
          <cell r="A28" t="str">
            <v>41006019</v>
          </cell>
          <cell r="B28" t="str">
            <v>مصاريف تشغيل متنوعه</v>
          </cell>
          <cell r="C28">
            <v>0</v>
          </cell>
          <cell r="D28">
            <v>-841.05</v>
          </cell>
          <cell r="E28">
            <v>-642</v>
          </cell>
          <cell r="F28">
            <v>-666.54</v>
          </cell>
          <cell r="G28">
            <v>-609.95000000000005</v>
          </cell>
          <cell r="H28">
            <v>-660.8</v>
          </cell>
          <cell r="I28">
            <v>-640.17999999999995</v>
          </cell>
          <cell r="J28">
            <v>-645.35</v>
          </cell>
          <cell r="K28">
            <v>-639.24</v>
          </cell>
          <cell r="L28">
            <v>-788.38</v>
          </cell>
          <cell r="M28">
            <v>-811.16</v>
          </cell>
          <cell r="N28">
            <v>-520.14300000000003</v>
          </cell>
          <cell r="O28">
            <v>254.54300000000001</v>
          </cell>
          <cell r="P28">
            <v>0</v>
          </cell>
        </row>
        <row r="29">
          <cell r="A29" t="str">
            <v>41006020</v>
          </cell>
          <cell r="B29" t="str">
            <v>مصاريف الشيشه</v>
          </cell>
          <cell r="C29">
            <v>0</v>
          </cell>
          <cell r="D29">
            <v>-1630.57</v>
          </cell>
          <cell r="E29">
            <v>-1402.71</v>
          </cell>
          <cell r="F29">
            <v>-1612.32</v>
          </cell>
          <cell r="G29">
            <v>-1212.5</v>
          </cell>
          <cell r="H29">
            <v>-1668.5</v>
          </cell>
          <cell r="I29">
            <v>-1763.63</v>
          </cell>
          <cell r="J29">
            <v>-1492.95</v>
          </cell>
          <cell r="K29">
            <v>-1298.7</v>
          </cell>
          <cell r="L29">
            <v>-1555.03</v>
          </cell>
          <cell r="M29">
            <v>-1700.94</v>
          </cell>
          <cell r="N29">
            <v>-1365.0329999999999</v>
          </cell>
          <cell r="O29">
            <v>589.053</v>
          </cell>
          <cell r="P29">
            <v>0</v>
          </cell>
        </row>
        <row r="30">
          <cell r="A30" t="str">
            <v>41006021</v>
          </cell>
          <cell r="B30" t="str">
            <v>المقبلات الساخنه</v>
          </cell>
          <cell r="C30">
            <v>0</v>
          </cell>
          <cell r="D30">
            <v>-26.97</v>
          </cell>
          <cell r="E30">
            <v>-44.43</v>
          </cell>
          <cell r="F30">
            <v>-81.239999999999995</v>
          </cell>
          <cell r="G30">
            <v>45.59</v>
          </cell>
          <cell r="H30">
            <v>-103.25</v>
          </cell>
          <cell r="I30">
            <v>-96.76</v>
          </cell>
          <cell r="J30">
            <v>180.48</v>
          </cell>
          <cell r="K30">
            <v>-11.88</v>
          </cell>
          <cell r="L30">
            <v>-84.13</v>
          </cell>
          <cell r="M30">
            <v>146.63999999999999</v>
          </cell>
          <cell r="N30">
            <v>-252.708</v>
          </cell>
          <cell r="O30">
            <v>75.608000000000004</v>
          </cell>
          <cell r="P30">
            <v>0</v>
          </cell>
        </row>
        <row r="31">
          <cell r="A31" t="str">
            <v>41006022</v>
          </cell>
          <cell r="B31" t="str">
            <v>المقبلات البارده</v>
          </cell>
          <cell r="C31">
            <v>0</v>
          </cell>
          <cell r="D31">
            <v>590.83000000000004</v>
          </cell>
          <cell r="E31">
            <v>815.85</v>
          </cell>
          <cell r="F31">
            <v>1087.01</v>
          </cell>
          <cell r="G31">
            <v>681.35</v>
          </cell>
          <cell r="H31">
            <v>914.86</v>
          </cell>
          <cell r="I31">
            <v>498.06</v>
          </cell>
          <cell r="J31">
            <v>752.73</v>
          </cell>
          <cell r="K31">
            <v>994.93</v>
          </cell>
          <cell r="L31">
            <v>805.25</v>
          </cell>
          <cell r="M31">
            <v>1013.45</v>
          </cell>
          <cell r="N31">
            <v>497.05700000000002</v>
          </cell>
          <cell r="O31">
            <v>767.00300000000004</v>
          </cell>
          <cell r="P31">
            <v>0</v>
          </cell>
        </row>
        <row r="32">
          <cell r="A32" t="str">
            <v>41006023</v>
          </cell>
          <cell r="B32" t="str">
            <v>مصاريف متنوعه</v>
          </cell>
          <cell r="C32">
            <v>0</v>
          </cell>
          <cell r="D32">
            <v>0</v>
          </cell>
          <cell r="E32">
            <v>0</v>
          </cell>
          <cell r="F32">
            <v>-51.25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 t="str">
            <v>41006024</v>
          </cell>
          <cell r="B33" t="str">
            <v>حلويات مصنعه</v>
          </cell>
          <cell r="C33">
            <v>0</v>
          </cell>
          <cell r="D33">
            <v>20.45</v>
          </cell>
          <cell r="E33">
            <v>-40.74</v>
          </cell>
          <cell r="F33">
            <v>-50.87</v>
          </cell>
          <cell r="G33">
            <v>-214.42</v>
          </cell>
          <cell r="H33">
            <v>-409.87</v>
          </cell>
          <cell r="I33">
            <v>-678.48</v>
          </cell>
          <cell r="J33">
            <v>-779.85</v>
          </cell>
          <cell r="K33">
            <v>-324.32</v>
          </cell>
          <cell r="L33">
            <v>-352.53</v>
          </cell>
          <cell r="M33">
            <v>-321.42</v>
          </cell>
          <cell r="N33">
            <v>-357.28</v>
          </cell>
          <cell r="O33">
            <v>-288.31</v>
          </cell>
          <cell r="P33">
            <v>0</v>
          </cell>
        </row>
        <row r="34">
          <cell r="A34" t="str">
            <v>42001</v>
          </cell>
          <cell r="B34" t="str">
            <v>مصاريف لف وتغليف</v>
          </cell>
          <cell r="C34">
            <v>0</v>
          </cell>
          <cell r="D34">
            <v>-1467.88</v>
          </cell>
          <cell r="E34">
            <v>-970.93</v>
          </cell>
          <cell r="F34">
            <v>-1345.59</v>
          </cell>
          <cell r="G34">
            <v>-925.68</v>
          </cell>
          <cell r="H34">
            <v>-1060.45</v>
          </cell>
          <cell r="I34">
            <v>-1571.41</v>
          </cell>
          <cell r="J34">
            <v>-1188.5</v>
          </cell>
          <cell r="K34">
            <v>-738.09</v>
          </cell>
          <cell r="L34">
            <v>-1155.8599999999999</v>
          </cell>
          <cell r="M34">
            <v>-1155.1300000000001</v>
          </cell>
          <cell r="N34">
            <v>-830.74900000000002</v>
          </cell>
          <cell r="O34">
            <v>1774.557</v>
          </cell>
          <cell r="P34">
            <v>0</v>
          </cell>
        </row>
        <row r="35">
          <cell r="A35" t="str">
            <v>43001001</v>
          </cell>
          <cell r="B35" t="str">
            <v>رواتب واجور</v>
          </cell>
          <cell r="C35">
            <v>0</v>
          </cell>
          <cell r="D35">
            <v>-21106.6</v>
          </cell>
          <cell r="E35">
            <v>-21112.15</v>
          </cell>
          <cell r="F35">
            <v>-21818.65</v>
          </cell>
          <cell r="G35">
            <v>-21597.5</v>
          </cell>
          <cell r="H35">
            <v>-21025.85</v>
          </cell>
          <cell r="I35">
            <v>-21575.3</v>
          </cell>
          <cell r="J35">
            <v>-24217.200000000001</v>
          </cell>
          <cell r="K35">
            <v>-19337</v>
          </cell>
          <cell r="L35">
            <v>-21235.35</v>
          </cell>
          <cell r="M35">
            <v>-21505.65</v>
          </cell>
          <cell r="N35">
            <v>-22717.35</v>
          </cell>
          <cell r="O35">
            <v>-23624.05</v>
          </cell>
          <cell r="P35">
            <v>0</v>
          </cell>
        </row>
        <row r="36">
          <cell r="A36" t="str">
            <v>43001002</v>
          </cell>
          <cell r="B36" t="str">
            <v>بدل عطل واعياد</v>
          </cell>
          <cell r="C36">
            <v>0</v>
          </cell>
          <cell r="D36">
            <v>-1181.3</v>
          </cell>
          <cell r="E36">
            <v>-1181.3</v>
          </cell>
          <cell r="F36">
            <v>-1228</v>
          </cell>
          <cell r="G36">
            <v>-1228</v>
          </cell>
          <cell r="H36">
            <v>-1228</v>
          </cell>
          <cell r="I36">
            <v>-1228</v>
          </cell>
          <cell r="J36">
            <v>-1228</v>
          </cell>
          <cell r="K36">
            <v>-1228</v>
          </cell>
          <cell r="L36">
            <v>-1228</v>
          </cell>
          <cell r="M36">
            <v>-1228</v>
          </cell>
          <cell r="N36">
            <v>-1228</v>
          </cell>
          <cell r="O36">
            <v>7410.1</v>
          </cell>
          <cell r="P36">
            <v>0</v>
          </cell>
        </row>
        <row r="37">
          <cell r="A37" t="str">
            <v>43001003</v>
          </cell>
          <cell r="B37" t="str">
            <v>مزايا موظفين</v>
          </cell>
          <cell r="C37">
            <v>0</v>
          </cell>
          <cell r="D37">
            <v>-4751.6499999999996</v>
          </cell>
          <cell r="E37">
            <v>-4511.25</v>
          </cell>
          <cell r="F37">
            <v>-4857.6000000000004</v>
          </cell>
          <cell r="G37">
            <v>-4032.35</v>
          </cell>
          <cell r="H37">
            <v>-4504.3</v>
          </cell>
          <cell r="I37">
            <v>-4285.3500000000004</v>
          </cell>
          <cell r="J37">
            <v>-4294.6000000000004</v>
          </cell>
          <cell r="K37">
            <v>-4136.7</v>
          </cell>
          <cell r="L37">
            <v>-3991.3</v>
          </cell>
          <cell r="M37">
            <v>-4090.45</v>
          </cell>
          <cell r="N37">
            <v>-3814.85</v>
          </cell>
          <cell r="O37">
            <v>-4062.05</v>
          </cell>
          <cell r="P37">
            <v>0</v>
          </cell>
        </row>
        <row r="38">
          <cell r="A38" t="str">
            <v>43001004</v>
          </cell>
          <cell r="B38" t="str">
            <v>عموله واكسترا</v>
          </cell>
          <cell r="C38">
            <v>0</v>
          </cell>
          <cell r="D38">
            <v>-523.85</v>
          </cell>
          <cell r="E38">
            <v>-406.1</v>
          </cell>
          <cell r="F38">
            <v>-431.9</v>
          </cell>
          <cell r="G38">
            <v>-462.7</v>
          </cell>
          <cell r="H38">
            <v>-524</v>
          </cell>
          <cell r="I38">
            <v>-425.7</v>
          </cell>
          <cell r="J38">
            <v>-607.25</v>
          </cell>
          <cell r="K38">
            <v>-437.8</v>
          </cell>
          <cell r="L38">
            <v>-490</v>
          </cell>
          <cell r="M38">
            <v>-409.3</v>
          </cell>
          <cell r="N38">
            <v>-386</v>
          </cell>
          <cell r="O38">
            <v>-450</v>
          </cell>
          <cell r="P38">
            <v>0</v>
          </cell>
        </row>
        <row r="39">
          <cell r="A39" t="str">
            <v>43001005</v>
          </cell>
          <cell r="B39" t="str">
            <v>اكسترا</v>
          </cell>
          <cell r="C39">
            <v>0</v>
          </cell>
          <cell r="D39">
            <v>-675.35</v>
          </cell>
          <cell r="E39">
            <v>-617.9</v>
          </cell>
          <cell r="F39">
            <v>-752.2</v>
          </cell>
          <cell r="G39">
            <v>-761</v>
          </cell>
          <cell r="H39">
            <v>-857.45</v>
          </cell>
          <cell r="I39">
            <v>-426.8</v>
          </cell>
          <cell r="J39">
            <v>-1064</v>
          </cell>
          <cell r="K39">
            <v>-700.85</v>
          </cell>
          <cell r="L39">
            <v>-595.25</v>
          </cell>
          <cell r="M39">
            <v>-391.65</v>
          </cell>
          <cell r="N39">
            <v>-438.8</v>
          </cell>
          <cell r="O39">
            <v>-628.95000000000005</v>
          </cell>
          <cell r="P39">
            <v>0</v>
          </cell>
        </row>
        <row r="40">
          <cell r="A40" t="str">
            <v>43001006</v>
          </cell>
          <cell r="B40" t="str">
            <v>رواتب الترويقه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-17.399999999999999</v>
          </cell>
          <cell r="P40">
            <v>0</v>
          </cell>
        </row>
        <row r="41">
          <cell r="A41" t="str">
            <v>43001007</v>
          </cell>
          <cell r="B41" t="str">
            <v>مكافات</v>
          </cell>
          <cell r="C41">
            <v>0</v>
          </cell>
          <cell r="D41">
            <v>-40</v>
          </cell>
          <cell r="E41">
            <v>-100</v>
          </cell>
          <cell r="F41">
            <v>0</v>
          </cell>
          <cell r="G41">
            <v>-200</v>
          </cell>
          <cell r="H41">
            <v>-401.2</v>
          </cell>
          <cell r="I41">
            <v>-250</v>
          </cell>
          <cell r="J41">
            <v>-260.8</v>
          </cell>
          <cell r="K41">
            <v>174.05</v>
          </cell>
          <cell r="L41">
            <v>-30</v>
          </cell>
          <cell r="M41">
            <v>0</v>
          </cell>
          <cell r="N41">
            <v>0</v>
          </cell>
          <cell r="O41">
            <v>-250</v>
          </cell>
          <cell r="P41">
            <v>0</v>
          </cell>
        </row>
        <row r="42">
          <cell r="A42" t="str">
            <v>43001008</v>
          </cell>
          <cell r="B42" t="str">
            <v>اكراميات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-50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-250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A43" t="str">
            <v>43001009</v>
          </cell>
          <cell r="B43" t="str">
            <v>تامين صحي</v>
          </cell>
          <cell r="C43">
            <v>0</v>
          </cell>
          <cell r="D43">
            <v>-325.14999999999998</v>
          </cell>
          <cell r="E43">
            <v>-315.85000000000002</v>
          </cell>
          <cell r="F43">
            <v>-316.35000000000002</v>
          </cell>
          <cell r="G43">
            <v>-302.5</v>
          </cell>
          <cell r="H43">
            <v>-311.64999999999998</v>
          </cell>
          <cell r="I43">
            <v>-279.2</v>
          </cell>
          <cell r="J43">
            <v>-275.85000000000002</v>
          </cell>
          <cell r="K43">
            <v>-288.75</v>
          </cell>
          <cell r="L43">
            <v>-222.6</v>
          </cell>
          <cell r="M43">
            <v>-222.05</v>
          </cell>
          <cell r="N43">
            <v>-231.25</v>
          </cell>
          <cell r="O43">
            <v>-253.7</v>
          </cell>
          <cell r="P43">
            <v>0</v>
          </cell>
        </row>
        <row r="44">
          <cell r="A44" t="str">
            <v>43001010</v>
          </cell>
          <cell r="B44" t="str">
            <v>علاج طبي</v>
          </cell>
          <cell r="C44">
            <v>0</v>
          </cell>
          <cell r="D44">
            <v>-103.6</v>
          </cell>
          <cell r="E44">
            <v>-41.55</v>
          </cell>
          <cell r="F44">
            <v>-1.35</v>
          </cell>
          <cell r="G44">
            <v>0</v>
          </cell>
          <cell r="H44">
            <v>-2.5499999999999998</v>
          </cell>
          <cell r="I44">
            <v>0</v>
          </cell>
          <cell r="J44">
            <v>0</v>
          </cell>
          <cell r="K44">
            <v>0</v>
          </cell>
          <cell r="L44">
            <v>-1.1000000000000001</v>
          </cell>
          <cell r="M44">
            <v>-0.9</v>
          </cell>
          <cell r="N44">
            <v>0</v>
          </cell>
          <cell r="O44">
            <v>0</v>
          </cell>
          <cell r="P44">
            <v>0</v>
          </cell>
        </row>
        <row r="45">
          <cell r="A45" t="str">
            <v>43001012</v>
          </cell>
          <cell r="B45" t="str">
            <v>تامينات اجتماعيه</v>
          </cell>
          <cell r="C45">
            <v>0</v>
          </cell>
          <cell r="D45">
            <v>-304.214</v>
          </cell>
          <cell r="E45">
            <v>-304.214</v>
          </cell>
          <cell r="F45">
            <v>-654.23400000000004</v>
          </cell>
          <cell r="G45">
            <v>-304.28899999999999</v>
          </cell>
          <cell r="H45">
            <v>-401.98399999999998</v>
          </cell>
          <cell r="I45">
            <v>-304.23399999999998</v>
          </cell>
          <cell r="J45">
            <v>-520.23400000000004</v>
          </cell>
          <cell r="K45">
            <v>-229.464</v>
          </cell>
          <cell r="L45">
            <v>-554.86400000000003</v>
          </cell>
          <cell r="M45">
            <v>-392.16399999999999</v>
          </cell>
          <cell r="N45">
            <v>-788.07399999999996</v>
          </cell>
          <cell r="O45">
            <v>-349.16399999999999</v>
          </cell>
          <cell r="P45">
            <v>0</v>
          </cell>
        </row>
        <row r="46">
          <cell r="A46" t="str">
            <v>43001013</v>
          </cell>
          <cell r="B46" t="str">
            <v>مصاريف اجازات</v>
          </cell>
          <cell r="C46">
            <v>0</v>
          </cell>
          <cell r="D46">
            <v>-2681.3</v>
          </cell>
          <cell r="E46">
            <v>-2681.3</v>
          </cell>
          <cell r="F46">
            <v>-2835</v>
          </cell>
          <cell r="G46">
            <v>-2835</v>
          </cell>
          <cell r="H46">
            <v>-2835</v>
          </cell>
          <cell r="I46">
            <v>-2835</v>
          </cell>
          <cell r="J46">
            <v>-2835</v>
          </cell>
          <cell r="K46">
            <v>-2835</v>
          </cell>
          <cell r="L46">
            <v>-2835</v>
          </cell>
          <cell r="M46">
            <v>-2835</v>
          </cell>
          <cell r="N46">
            <v>-2835</v>
          </cell>
          <cell r="O46">
            <v>6990.4</v>
          </cell>
          <cell r="P46">
            <v>0</v>
          </cell>
        </row>
        <row r="47">
          <cell r="A47" t="str">
            <v>43001014</v>
          </cell>
          <cell r="B47" t="str">
            <v>مصاريف مكافاة نهاية الخدمه</v>
          </cell>
          <cell r="C47">
            <v>0</v>
          </cell>
          <cell r="D47">
            <v>-1321.35</v>
          </cell>
          <cell r="E47">
            <v>-1321.35</v>
          </cell>
          <cell r="F47">
            <v>-1415</v>
          </cell>
          <cell r="G47">
            <v>-1415</v>
          </cell>
          <cell r="H47">
            <v>-1415</v>
          </cell>
          <cell r="I47">
            <v>-1415</v>
          </cell>
          <cell r="J47">
            <v>-1415</v>
          </cell>
          <cell r="K47">
            <v>-1415</v>
          </cell>
          <cell r="L47">
            <v>-1415</v>
          </cell>
          <cell r="M47">
            <v>-1415</v>
          </cell>
          <cell r="N47">
            <v>-1415</v>
          </cell>
          <cell r="O47">
            <v>1477.905</v>
          </cell>
          <cell r="P47">
            <v>0</v>
          </cell>
        </row>
        <row r="48">
          <cell r="A48" t="str">
            <v>43001015</v>
          </cell>
          <cell r="B48" t="str">
            <v>ملابس عمال</v>
          </cell>
          <cell r="C48">
            <v>0</v>
          </cell>
          <cell r="D48">
            <v>-163.15</v>
          </cell>
          <cell r="E48">
            <v>-186.95</v>
          </cell>
          <cell r="F48">
            <v>-182.65</v>
          </cell>
          <cell r="G48">
            <v>-70.900000000000006</v>
          </cell>
          <cell r="H48">
            <v>-131.6</v>
          </cell>
          <cell r="I48">
            <v>-56.25</v>
          </cell>
          <cell r="J48">
            <v>-81.25</v>
          </cell>
          <cell r="K48">
            <v>-70.25</v>
          </cell>
          <cell r="L48">
            <v>-92.75</v>
          </cell>
          <cell r="M48">
            <v>-85.25</v>
          </cell>
          <cell r="N48">
            <v>-62.15</v>
          </cell>
          <cell r="O48">
            <v>1339.76</v>
          </cell>
          <cell r="P48">
            <v>0</v>
          </cell>
        </row>
        <row r="49">
          <cell r="A49" t="str">
            <v>43001016</v>
          </cell>
          <cell r="B49" t="str">
            <v>وجبات دوام</v>
          </cell>
          <cell r="C49">
            <v>0</v>
          </cell>
          <cell r="D49">
            <v>-2674.03</v>
          </cell>
          <cell r="E49">
            <v>-2542.98</v>
          </cell>
          <cell r="F49">
            <v>-2512.56</v>
          </cell>
          <cell r="G49">
            <v>-2348.65</v>
          </cell>
          <cell r="H49">
            <v>-2410.23</v>
          </cell>
          <cell r="I49">
            <v>-2172.62</v>
          </cell>
          <cell r="J49">
            <v>-2123.8000000000002</v>
          </cell>
          <cell r="K49">
            <v>-1980.61</v>
          </cell>
          <cell r="L49">
            <v>-2367.2199999999998</v>
          </cell>
          <cell r="M49">
            <v>-2414.67</v>
          </cell>
          <cell r="N49">
            <v>-2456.52</v>
          </cell>
          <cell r="O49">
            <v>-2701.5</v>
          </cell>
          <cell r="P49">
            <v>0</v>
          </cell>
        </row>
        <row r="50">
          <cell r="A50" t="str">
            <v>43001017</v>
          </cell>
          <cell r="B50" t="str">
            <v>مصاريف سفر</v>
          </cell>
          <cell r="C50">
            <v>0</v>
          </cell>
          <cell r="D50">
            <v>0</v>
          </cell>
          <cell r="E50">
            <v>-377</v>
          </cell>
          <cell r="F50">
            <v>-285.35000000000002</v>
          </cell>
          <cell r="G50">
            <v>-85.35</v>
          </cell>
          <cell r="H50">
            <v>-193.25</v>
          </cell>
          <cell r="I50">
            <v>-187.95</v>
          </cell>
          <cell r="J50">
            <v>-107.9</v>
          </cell>
          <cell r="K50">
            <v>-25.1</v>
          </cell>
          <cell r="L50">
            <v>-25.1</v>
          </cell>
          <cell r="M50">
            <v>-25.1</v>
          </cell>
          <cell r="N50">
            <v>-159.15</v>
          </cell>
          <cell r="O50">
            <v>-107.1</v>
          </cell>
          <cell r="P50">
            <v>0</v>
          </cell>
        </row>
        <row r="51">
          <cell r="A51" t="str">
            <v>43001019</v>
          </cell>
          <cell r="B51" t="str">
            <v>مصاريف اقامات</v>
          </cell>
          <cell r="C51">
            <v>0</v>
          </cell>
          <cell r="D51">
            <v>-252.15</v>
          </cell>
          <cell r="E51">
            <v>-242.15</v>
          </cell>
          <cell r="F51">
            <v>-248.9</v>
          </cell>
          <cell r="G51">
            <v>-229.6</v>
          </cell>
          <cell r="H51">
            <v>-235.25</v>
          </cell>
          <cell r="I51">
            <v>-205.05</v>
          </cell>
          <cell r="J51">
            <v>-209.65</v>
          </cell>
          <cell r="K51">
            <v>-216.3</v>
          </cell>
          <cell r="L51">
            <v>-170.45</v>
          </cell>
          <cell r="M51">
            <v>-168.7</v>
          </cell>
          <cell r="N51">
            <v>-164.6</v>
          </cell>
          <cell r="O51">
            <v>-174.5</v>
          </cell>
          <cell r="P51">
            <v>0</v>
          </cell>
        </row>
        <row r="52">
          <cell r="A52" t="str">
            <v>43001020</v>
          </cell>
          <cell r="B52" t="str">
            <v>مصاريف كروت صحه وبلديه</v>
          </cell>
          <cell r="C52">
            <v>0</v>
          </cell>
          <cell r="D52">
            <v>-15.05</v>
          </cell>
          <cell r="E52">
            <v>-16.3</v>
          </cell>
          <cell r="F52">
            <v>-20</v>
          </cell>
          <cell r="G52">
            <v>-19.850000000000001</v>
          </cell>
          <cell r="H52">
            <v>-16.350000000000001</v>
          </cell>
          <cell r="I52">
            <v>-16.350000000000001</v>
          </cell>
          <cell r="J52">
            <v>-23.6</v>
          </cell>
          <cell r="K52">
            <v>-33.450000000000003</v>
          </cell>
          <cell r="L52">
            <v>-23.6</v>
          </cell>
          <cell r="M52">
            <v>-38.6</v>
          </cell>
          <cell r="N52">
            <v>-47.05</v>
          </cell>
          <cell r="O52">
            <v>-48.1</v>
          </cell>
          <cell r="P52">
            <v>0</v>
          </cell>
        </row>
        <row r="53">
          <cell r="A53" t="str">
            <v>43001021</v>
          </cell>
          <cell r="B53" t="str">
            <v>عماله جديدة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-54.8</v>
          </cell>
          <cell r="O53">
            <v>-54.8</v>
          </cell>
          <cell r="P53">
            <v>0</v>
          </cell>
        </row>
        <row r="54">
          <cell r="A54" t="str">
            <v>44</v>
          </cell>
          <cell r="B54" t="str">
            <v>الايجارات</v>
          </cell>
          <cell r="C54">
            <v>0</v>
          </cell>
          <cell r="D54">
            <v>-9825</v>
          </cell>
          <cell r="E54">
            <v>-9615</v>
          </cell>
          <cell r="F54">
            <v>-9615</v>
          </cell>
          <cell r="G54">
            <v>-9615</v>
          </cell>
          <cell r="H54">
            <v>-9615</v>
          </cell>
          <cell r="I54">
            <v>-9615</v>
          </cell>
          <cell r="J54">
            <v>-9615</v>
          </cell>
          <cell r="K54">
            <v>-9615</v>
          </cell>
          <cell r="L54">
            <v>-9615</v>
          </cell>
          <cell r="M54">
            <v>-9615</v>
          </cell>
          <cell r="N54">
            <v>-9615</v>
          </cell>
          <cell r="O54">
            <v>-9615</v>
          </cell>
          <cell r="P54">
            <v>0</v>
          </cell>
        </row>
        <row r="55">
          <cell r="A55" t="str">
            <v>45001001</v>
          </cell>
          <cell r="B55" t="str">
            <v>فحم شوي</v>
          </cell>
          <cell r="C55">
            <v>0</v>
          </cell>
          <cell r="D55">
            <v>-729</v>
          </cell>
          <cell r="E55">
            <v>-609</v>
          </cell>
          <cell r="F55">
            <v>-678</v>
          </cell>
          <cell r="G55">
            <v>-640.9</v>
          </cell>
          <cell r="H55">
            <v>-669.9</v>
          </cell>
          <cell r="I55">
            <v>-635.1</v>
          </cell>
          <cell r="J55">
            <v>-536.5</v>
          </cell>
          <cell r="K55">
            <v>-646.70000000000005</v>
          </cell>
          <cell r="L55">
            <v>-701.8</v>
          </cell>
          <cell r="M55">
            <v>-643.79999999999995</v>
          </cell>
          <cell r="N55">
            <v>-658.30100000000004</v>
          </cell>
          <cell r="O55">
            <v>-478.49900000000002</v>
          </cell>
          <cell r="P55">
            <v>0</v>
          </cell>
        </row>
        <row r="56">
          <cell r="A56" t="str">
            <v>45001004</v>
          </cell>
          <cell r="B56" t="str">
            <v>ادوات مستهلكه</v>
          </cell>
          <cell r="C56">
            <v>0</v>
          </cell>
          <cell r="D56">
            <v>-130.38</v>
          </cell>
          <cell r="E56">
            <v>-619.54999999999995</v>
          </cell>
          <cell r="F56">
            <v>-477.5</v>
          </cell>
          <cell r="G56">
            <v>-311.55</v>
          </cell>
          <cell r="H56">
            <v>-528</v>
          </cell>
          <cell r="I56">
            <v>-326.83</v>
          </cell>
          <cell r="J56">
            <v>-322.64</v>
          </cell>
          <cell r="K56">
            <v>-357.42</v>
          </cell>
          <cell r="L56">
            <v>-398.61</v>
          </cell>
          <cell r="M56">
            <v>-260.27999999999997</v>
          </cell>
          <cell r="N56">
            <v>-140.84899999999999</v>
          </cell>
          <cell r="O56">
            <v>9544.6610000000001</v>
          </cell>
          <cell r="P56">
            <v>0</v>
          </cell>
        </row>
        <row r="57">
          <cell r="A57" t="str">
            <v>45001005</v>
          </cell>
          <cell r="B57" t="str">
            <v>صيانه متنوعه</v>
          </cell>
          <cell r="C57">
            <v>0</v>
          </cell>
          <cell r="D57">
            <v>-332.22500000000002</v>
          </cell>
          <cell r="E57">
            <v>-311.72500000000002</v>
          </cell>
          <cell r="F57">
            <v>-251.72499999999999</v>
          </cell>
          <cell r="G57">
            <v>-189.595</v>
          </cell>
          <cell r="H57">
            <v>-389.35</v>
          </cell>
          <cell r="I57">
            <v>-451.65</v>
          </cell>
          <cell r="J57">
            <v>-269.05</v>
          </cell>
          <cell r="K57">
            <v>-381.6</v>
          </cell>
          <cell r="L57">
            <v>-120.3</v>
          </cell>
          <cell r="M57">
            <v>-201.5</v>
          </cell>
          <cell r="N57">
            <v>-134.55000000000001</v>
          </cell>
          <cell r="O57">
            <v>-323.25</v>
          </cell>
          <cell r="P57">
            <v>0</v>
          </cell>
        </row>
        <row r="58">
          <cell r="A58" t="str">
            <v>45001006</v>
          </cell>
          <cell r="B58" t="str">
            <v>محروقات</v>
          </cell>
          <cell r="C58">
            <v>0</v>
          </cell>
          <cell r="D58">
            <v>-239</v>
          </cell>
          <cell r="E58">
            <v>-207.75</v>
          </cell>
          <cell r="F58">
            <v>-240</v>
          </cell>
          <cell r="G58">
            <v>-211.5</v>
          </cell>
          <cell r="H58">
            <v>-229.5</v>
          </cell>
          <cell r="I58">
            <v>-208</v>
          </cell>
          <cell r="J58">
            <v>-227</v>
          </cell>
          <cell r="K58">
            <v>-204.25</v>
          </cell>
          <cell r="L58">
            <v>-208.5</v>
          </cell>
          <cell r="M58">
            <v>-223.5</v>
          </cell>
          <cell r="N58">
            <v>-226.5</v>
          </cell>
          <cell r="O58">
            <v>-251.75</v>
          </cell>
          <cell r="P58">
            <v>0</v>
          </cell>
        </row>
        <row r="59">
          <cell r="A59" t="str">
            <v>45001007</v>
          </cell>
          <cell r="B59" t="str">
            <v>مصاريف نظافه</v>
          </cell>
          <cell r="C59">
            <v>0</v>
          </cell>
          <cell r="D59">
            <v>-901.73</v>
          </cell>
          <cell r="E59">
            <v>-832.73</v>
          </cell>
          <cell r="F59">
            <v>-1023.15</v>
          </cell>
          <cell r="G59">
            <v>-939.12</v>
          </cell>
          <cell r="H59">
            <v>-1002.81</v>
          </cell>
          <cell r="I59">
            <v>-850.67</v>
          </cell>
          <cell r="J59">
            <v>-859.89</v>
          </cell>
          <cell r="K59">
            <v>-877.19</v>
          </cell>
          <cell r="L59">
            <v>-1140.3399999999999</v>
          </cell>
          <cell r="M59">
            <v>-699.52</v>
          </cell>
          <cell r="N59">
            <v>-950.73699999999997</v>
          </cell>
          <cell r="O59">
            <v>-65.462999999999994</v>
          </cell>
          <cell r="P59">
            <v>0</v>
          </cell>
        </row>
        <row r="60">
          <cell r="A60" t="str">
            <v>45001008</v>
          </cell>
          <cell r="B60" t="str">
            <v>مصاريف توصيل وصيانه سيارات</v>
          </cell>
          <cell r="C60">
            <v>0</v>
          </cell>
          <cell r="D60">
            <v>-406.47500000000002</v>
          </cell>
          <cell r="E60">
            <v>-337.97500000000002</v>
          </cell>
          <cell r="F60">
            <v>-528.47500000000002</v>
          </cell>
          <cell r="G60">
            <v>-359.375</v>
          </cell>
          <cell r="H60">
            <v>-518.29999999999995</v>
          </cell>
          <cell r="I60">
            <v>-337.5</v>
          </cell>
          <cell r="J60">
            <v>-307</v>
          </cell>
          <cell r="K60">
            <v>-604.70000000000005</v>
          </cell>
          <cell r="L60">
            <v>-479.4</v>
          </cell>
          <cell r="M60">
            <v>-261.7</v>
          </cell>
          <cell r="N60">
            <v>-462.6</v>
          </cell>
          <cell r="O60">
            <v>-350.5</v>
          </cell>
          <cell r="P60">
            <v>0</v>
          </cell>
        </row>
        <row r="61">
          <cell r="A61" t="str">
            <v>45001009</v>
          </cell>
          <cell r="B61" t="str">
            <v>مطبوعات وقرطاسيه</v>
          </cell>
          <cell r="C61">
            <v>0</v>
          </cell>
          <cell r="D61">
            <v>-329.55</v>
          </cell>
          <cell r="E61">
            <v>-198.15</v>
          </cell>
          <cell r="F61">
            <v>-342.75</v>
          </cell>
          <cell r="G61">
            <v>-275.60000000000002</v>
          </cell>
          <cell r="H61">
            <v>-186.5</v>
          </cell>
          <cell r="I61">
            <v>-246.15</v>
          </cell>
          <cell r="J61">
            <v>-310.52999999999997</v>
          </cell>
          <cell r="K61">
            <v>-188.02</v>
          </cell>
          <cell r="L61">
            <v>-246.4</v>
          </cell>
          <cell r="M61">
            <v>-178.45</v>
          </cell>
          <cell r="N61">
            <v>-162.6</v>
          </cell>
          <cell r="O61">
            <v>967.4</v>
          </cell>
          <cell r="P61">
            <v>0</v>
          </cell>
        </row>
        <row r="62">
          <cell r="A62" t="str">
            <v>45001010</v>
          </cell>
          <cell r="B62" t="str">
            <v>بريد وهاتف</v>
          </cell>
          <cell r="C62">
            <v>0</v>
          </cell>
          <cell r="D62">
            <v>-434.63499999999999</v>
          </cell>
          <cell r="E62">
            <v>242.12</v>
          </cell>
          <cell r="F62">
            <v>-399.81700000000001</v>
          </cell>
          <cell r="G62">
            <v>-445.024</v>
          </cell>
          <cell r="H62">
            <v>-452.04300000000001</v>
          </cell>
          <cell r="I62">
            <v>-368.14299999999997</v>
          </cell>
          <cell r="J62">
            <v>-443.68700000000001</v>
          </cell>
          <cell r="K62">
            <v>-415.17700000000002</v>
          </cell>
          <cell r="L62">
            <v>-386.61</v>
          </cell>
          <cell r="M62">
            <v>-291.20600000000002</v>
          </cell>
          <cell r="N62">
            <v>-435.149</v>
          </cell>
          <cell r="O62">
            <v>-1762.347</v>
          </cell>
          <cell r="P62">
            <v>0</v>
          </cell>
        </row>
        <row r="63">
          <cell r="A63" t="str">
            <v>45001011</v>
          </cell>
          <cell r="B63" t="str">
            <v>مصاريف اطفاء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-28.5</v>
          </cell>
          <cell r="O63">
            <v>0</v>
          </cell>
          <cell r="P63">
            <v>0</v>
          </cell>
        </row>
        <row r="64">
          <cell r="A64" t="str">
            <v>45001012</v>
          </cell>
          <cell r="B64" t="str">
            <v>مزروعات</v>
          </cell>
          <cell r="C64">
            <v>0</v>
          </cell>
          <cell r="D64">
            <v>0</v>
          </cell>
          <cell r="E64">
            <v>-4.25</v>
          </cell>
          <cell r="F64">
            <v>-4</v>
          </cell>
          <cell r="G64">
            <v>-81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 t="str">
            <v>45001013</v>
          </cell>
          <cell r="B65" t="str">
            <v>المصبغه</v>
          </cell>
          <cell r="C65">
            <v>0</v>
          </cell>
          <cell r="D65">
            <v>-500</v>
          </cell>
          <cell r="E65">
            <v>-500</v>
          </cell>
          <cell r="F65">
            <v>-500</v>
          </cell>
          <cell r="G65">
            <v>-400</v>
          </cell>
          <cell r="H65">
            <v>-400</v>
          </cell>
          <cell r="I65">
            <v>-400</v>
          </cell>
          <cell r="J65">
            <v>-400</v>
          </cell>
          <cell r="K65">
            <v>-400</v>
          </cell>
          <cell r="L65">
            <v>-400</v>
          </cell>
          <cell r="M65">
            <v>-400</v>
          </cell>
          <cell r="N65">
            <v>-400</v>
          </cell>
          <cell r="O65">
            <v>-300</v>
          </cell>
          <cell r="P65">
            <v>0</v>
          </cell>
        </row>
        <row r="66">
          <cell r="A66" t="str">
            <v>45001014</v>
          </cell>
          <cell r="B66" t="str">
            <v>استهلاك كهرباء وماء</v>
          </cell>
          <cell r="C66">
            <v>0</v>
          </cell>
          <cell r="D66">
            <v>-330</v>
          </cell>
          <cell r="E66">
            <v>-330</v>
          </cell>
          <cell r="F66">
            <v>-330</v>
          </cell>
          <cell r="G66">
            <v>-330</v>
          </cell>
          <cell r="H66">
            <v>-330</v>
          </cell>
          <cell r="I66">
            <v>-330</v>
          </cell>
          <cell r="J66">
            <v>-462.5</v>
          </cell>
          <cell r="K66">
            <v>-492</v>
          </cell>
          <cell r="L66">
            <v>-462.5</v>
          </cell>
          <cell r="M66">
            <v>-462.5</v>
          </cell>
          <cell r="N66">
            <v>-462.5</v>
          </cell>
          <cell r="O66">
            <v>-462.5</v>
          </cell>
          <cell r="P66">
            <v>0</v>
          </cell>
        </row>
        <row r="67">
          <cell r="A67" t="str">
            <v>45001017</v>
          </cell>
          <cell r="B67" t="str">
            <v>تاجير سيارات</v>
          </cell>
          <cell r="C67">
            <v>0</v>
          </cell>
          <cell r="D67">
            <v>-260</v>
          </cell>
          <cell r="E67">
            <v>-260</v>
          </cell>
          <cell r="F67">
            <v>-260</v>
          </cell>
          <cell r="G67">
            <v>-260</v>
          </cell>
          <cell r="H67">
            <v>-260</v>
          </cell>
          <cell r="I67">
            <v>-130</v>
          </cell>
          <cell r="J67">
            <v>-130</v>
          </cell>
          <cell r="K67">
            <v>-130</v>
          </cell>
          <cell r="L67">
            <v>-130</v>
          </cell>
          <cell r="M67">
            <v>-130</v>
          </cell>
          <cell r="N67">
            <v>-130</v>
          </cell>
          <cell r="O67">
            <v>-130</v>
          </cell>
          <cell r="P67">
            <v>0</v>
          </cell>
        </row>
        <row r="68">
          <cell r="A68" t="str">
            <v>46001001</v>
          </cell>
          <cell r="B68" t="str">
            <v>رواتب اداريه</v>
          </cell>
          <cell r="C68">
            <v>0</v>
          </cell>
          <cell r="D68">
            <v>-6124.8</v>
          </cell>
          <cell r="E68">
            <v>-5802.65</v>
          </cell>
          <cell r="F68">
            <v>-6152.1</v>
          </cell>
          <cell r="G68">
            <v>-5556.85</v>
          </cell>
          <cell r="H68">
            <v>-5190.6499999999996</v>
          </cell>
          <cell r="I68">
            <v>-4934.5</v>
          </cell>
          <cell r="J68">
            <v>-4459.8500000000004</v>
          </cell>
          <cell r="K68">
            <v>-4170.6000000000004</v>
          </cell>
          <cell r="L68">
            <v>-5114.05</v>
          </cell>
          <cell r="M68">
            <v>-5160.6000000000004</v>
          </cell>
          <cell r="N68">
            <v>-4938.8</v>
          </cell>
          <cell r="O68">
            <v>-5832.4</v>
          </cell>
          <cell r="P68">
            <v>0</v>
          </cell>
        </row>
        <row r="69">
          <cell r="A69" t="str">
            <v>46001002</v>
          </cell>
          <cell r="B69" t="str">
            <v>دعايه واعلان</v>
          </cell>
          <cell r="C69">
            <v>0</v>
          </cell>
          <cell r="D69">
            <v>-74.650000000000006</v>
          </cell>
          <cell r="E69">
            <v>-434.4</v>
          </cell>
          <cell r="F69">
            <v>-265.14999999999998</v>
          </cell>
          <cell r="G69">
            <v>-74.849999999999994</v>
          </cell>
          <cell r="H69">
            <v>-186.75</v>
          </cell>
          <cell r="I69">
            <v>-105.75</v>
          </cell>
          <cell r="J69">
            <v>-138.75</v>
          </cell>
          <cell r="K69">
            <v>-78.75</v>
          </cell>
          <cell r="L69">
            <v>-177.75</v>
          </cell>
          <cell r="M69">
            <v>-104.75</v>
          </cell>
          <cell r="N69">
            <v>-203.24</v>
          </cell>
          <cell r="O69">
            <v>-673.75</v>
          </cell>
          <cell r="P69">
            <v>0</v>
          </cell>
        </row>
        <row r="70">
          <cell r="A70" t="str">
            <v>46001003</v>
          </cell>
          <cell r="B70" t="str">
            <v>عموله بنكيه</v>
          </cell>
          <cell r="C70">
            <v>0</v>
          </cell>
          <cell r="D70">
            <v>-428.93599999999998</v>
          </cell>
          <cell r="E70">
            <v>-398.34399999999999</v>
          </cell>
          <cell r="F70">
            <v>-449.06299999999999</v>
          </cell>
          <cell r="G70">
            <v>-410.6</v>
          </cell>
          <cell r="H70">
            <v>-408.71300000000002</v>
          </cell>
          <cell r="I70">
            <v>-354.38900000000001</v>
          </cell>
          <cell r="J70">
            <v>-413.58600000000001</v>
          </cell>
          <cell r="K70">
            <v>-363.762</v>
          </cell>
          <cell r="L70">
            <v>-432.03800000000001</v>
          </cell>
          <cell r="M70">
            <v>-425.45600000000002</v>
          </cell>
          <cell r="N70">
            <v>-381.47</v>
          </cell>
          <cell r="O70">
            <v>-405.923</v>
          </cell>
          <cell r="P70">
            <v>0</v>
          </cell>
        </row>
        <row r="71">
          <cell r="A71" t="str">
            <v>46001004</v>
          </cell>
          <cell r="B71" t="str">
            <v>معاملات حكوميه</v>
          </cell>
          <cell r="C71">
            <v>0</v>
          </cell>
          <cell r="D71">
            <v>-145.5</v>
          </cell>
          <cell r="E71">
            <v>-75.849999999999994</v>
          </cell>
          <cell r="F71">
            <v>-226.35</v>
          </cell>
          <cell r="G71">
            <v>-145.44999999999999</v>
          </cell>
          <cell r="H71">
            <v>-275.45</v>
          </cell>
          <cell r="I71">
            <v>-192.7</v>
          </cell>
          <cell r="J71">
            <v>-151.15</v>
          </cell>
          <cell r="K71">
            <v>-248.05</v>
          </cell>
          <cell r="L71">
            <v>-147.05000000000001</v>
          </cell>
          <cell r="M71">
            <v>-135.69999999999999</v>
          </cell>
          <cell r="N71">
            <v>-223.8</v>
          </cell>
          <cell r="O71">
            <v>-142.9</v>
          </cell>
          <cell r="P71">
            <v>0</v>
          </cell>
        </row>
        <row r="72">
          <cell r="A72" t="str">
            <v>46001005</v>
          </cell>
          <cell r="B72" t="str">
            <v>اتعاب محاماه</v>
          </cell>
          <cell r="C72">
            <v>0</v>
          </cell>
          <cell r="D72">
            <v>-116.65</v>
          </cell>
          <cell r="E72">
            <v>-116.65</v>
          </cell>
          <cell r="F72">
            <v>-116.65</v>
          </cell>
          <cell r="G72">
            <v>-116.65</v>
          </cell>
          <cell r="H72">
            <v>-116.65</v>
          </cell>
          <cell r="I72">
            <v>-116.85</v>
          </cell>
          <cell r="J72">
            <v>-116.65</v>
          </cell>
          <cell r="K72">
            <v>-116.65</v>
          </cell>
          <cell r="L72">
            <v>-116.65</v>
          </cell>
          <cell r="M72">
            <v>-116.65</v>
          </cell>
          <cell r="N72">
            <v>-116.65</v>
          </cell>
          <cell r="O72">
            <v>-116.65</v>
          </cell>
          <cell r="P72">
            <v>0</v>
          </cell>
        </row>
        <row r="73">
          <cell r="A73" t="str">
            <v>46001006</v>
          </cell>
          <cell r="B73" t="str">
            <v>اتعاب تدقيق</v>
          </cell>
          <cell r="C73">
            <v>0</v>
          </cell>
          <cell r="D73">
            <v>-104.15</v>
          </cell>
          <cell r="E73">
            <v>-104.15</v>
          </cell>
          <cell r="F73">
            <v>-104.15</v>
          </cell>
          <cell r="G73">
            <v>-104.15</v>
          </cell>
          <cell r="H73">
            <v>-104.15</v>
          </cell>
          <cell r="I73">
            <v>-104.15</v>
          </cell>
          <cell r="J73">
            <v>-104.15</v>
          </cell>
          <cell r="K73">
            <v>-104.15</v>
          </cell>
          <cell r="L73">
            <v>-104.15</v>
          </cell>
          <cell r="M73">
            <v>-104.15</v>
          </cell>
          <cell r="N73">
            <v>-104.15</v>
          </cell>
          <cell r="O73">
            <v>145.65</v>
          </cell>
          <cell r="P73">
            <v>0</v>
          </cell>
        </row>
        <row r="74">
          <cell r="A74" t="str">
            <v>46001007</v>
          </cell>
          <cell r="B74" t="str">
            <v>اشتراكات</v>
          </cell>
          <cell r="C74">
            <v>0</v>
          </cell>
          <cell r="D74">
            <v>-89.15</v>
          </cell>
          <cell r="E74">
            <v>-69.150000000000006</v>
          </cell>
          <cell r="F74">
            <v>-69.150000000000006</v>
          </cell>
          <cell r="G74">
            <v>-69.150000000000006</v>
          </cell>
          <cell r="H74">
            <v>-69.150000000000006</v>
          </cell>
          <cell r="I74">
            <v>-69.150000000000006</v>
          </cell>
          <cell r="J74">
            <v>-69.150000000000006</v>
          </cell>
          <cell r="K74">
            <v>-69.150000000000006</v>
          </cell>
          <cell r="L74">
            <v>-90</v>
          </cell>
          <cell r="M74">
            <v>-90</v>
          </cell>
          <cell r="N74">
            <v>-90</v>
          </cell>
          <cell r="O74">
            <v>-65.2</v>
          </cell>
          <cell r="P74">
            <v>0</v>
          </cell>
        </row>
        <row r="75">
          <cell r="A75" t="str">
            <v>46001008</v>
          </cell>
          <cell r="B75" t="str">
            <v>مصاريف عموميه متنوعه</v>
          </cell>
          <cell r="C75">
            <v>0</v>
          </cell>
          <cell r="D75">
            <v>0</v>
          </cell>
          <cell r="E75">
            <v>-3.85</v>
          </cell>
          <cell r="F75">
            <v>-33.19</v>
          </cell>
          <cell r="G75">
            <v>0</v>
          </cell>
          <cell r="H75">
            <v>-13.5</v>
          </cell>
          <cell r="I75">
            <v>-4.62</v>
          </cell>
          <cell r="J75">
            <v>-357.25</v>
          </cell>
          <cell r="K75">
            <v>-16</v>
          </cell>
          <cell r="L75">
            <v>0</v>
          </cell>
          <cell r="M75">
            <v>-17.399999999999999</v>
          </cell>
          <cell r="N75">
            <v>-35</v>
          </cell>
          <cell r="O75">
            <v>-104.3</v>
          </cell>
          <cell r="P75">
            <v>0</v>
          </cell>
        </row>
        <row r="76">
          <cell r="A76" t="str">
            <v>46001010</v>
          </cell>
          <cell r="B76" t="str">
            <v>تامين سيارات</v>
          </cell>
          <cell r="C76">
            <v>0</v>
          </cell>
          <cell r="D76">
            <v>-74.75</v>
          </cell>
          <cell r="E76">
            <v>-36.75</v>
          </cell>
          <cell r="F76">
            <v>-33.75</v>
          </cell>
          <cell r="G76">
            <v>-27.5</v>
          </cell>
          <cell r="H76">
            <v>-16.55</v>
          </cell>
          <cell r="I76">
            <v>-16.55</v>
          </cell>
          <cell r="J76">
            <v>-35.549999999999997</v>
          </cell>
          <cell r="K76">
            <v>-75.3</v>
          </cell>
          <cell r="L76">
            <v>-16.55</v>
          </cell>
          <cell r="M76">
            <v>-16.55</v>
          </cell>
          <cell r="N76">
            <v>-115.05</v>
          </cell>
          <cell r="O76">
            <v>-16.55</v>
          </cell>
          <cell r="P76">
            <v>0</v>
          </cell>
        </row>
        <row r="77">
          <cell r="A77" t="str">
            <v>46001011</v>
          </cell>
          <cell r="B77" t="str">
            <v>عمل خيري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-100</v>
          </cell>
          <cell r="P77">
            <v>0</v>
          </cell>
        </row>
        <row r="78">
          <cell r="A78" t="str">
            <v>46001012</v>
          </cell>
          <cell r="B78" t="str">
            <v>مصاريف كمبيوتر</v>
          </cell>
          <cell r="C78">
            <v>0</v>
          </cell>
          <cell r="D78">
            <v>-88.75</v>
          </cell>
          <cell r="E78">
            <v>-85</v>
          </cell>
          <cell r="F78">
            <v>-85</v>
          </cell>
          <cell r="G78">
            <v>-93.75</v>
          </cell>
          <cell r="H78">
            <v>-97.5</v>
          </cell>
          <cell r="I78">
            <v>-104</v>
          </cell>
          <cell r="J78">
            <v>-74.8</v>
          </cell>
          <cell r="K78">
            <v>-75</v>
          </cell>
          <cell r="L78">
            <v>-75</v>
          </cell>
          <cell r="M78">
            <v>-75</v>
          </cell>
          <cell r="N78">
            <v>-75</v>
          </cell>
          <cell r="O78">
            <v>-400</v>
          </cell>
          <cell r="P78">
            <v>0</v>
          </cell>
        </row>
        <row r="79">
          <cell r="A79" t="str">
            <v>46001014</v>
          </cell>
          <cell r="B79" t="str">
            <v>مخالفات وغرامات</v>
          </cell>
          <cell r="C79">
            <v>0</v>
          </cell>
          <cell r="D79">
            <v>-121.65</v>
          </cell>
          <cell r="E79">
            <v>-81.650000000000006</v>
          </cell>
          <cell r="F79">
            <v>-76.650000000000006</v>
          </cell>
          <cell r="G79">
            <v>-66.849999999999994</v>
          </cell>
          <cell r="H79">
            <v>0</v>
          </cell>
          <cell r="I79">
            <v>-50</v>
          </cell>
          <cell r="J79">
            <v>-141</v>
          </cell>
          <cell r="K79">
            <v>-245</v>
          </cell>
          <cell r="L79">
            <v>-335</v>
          </cell>
          <cell r="M79">
            <v>0</v>
          </cell>
          <cell r="N79">
            <v>-190</v>
          </cell>
          <cell r="O79">
            <v>0</v>
          </cell>
          <cell r="P79">
            <v>0</v>
          </cell>
        </row>
        <row r="80">
          <cell r="A80" t="str">
            <v>46001015</v>
          </cell>
          <cell r="B80" t="str">
            <v>عمولة شركه طلبات</v>
          </cell>
          <cell r="C80">
            <v>0</v>
          </cell>
          <cell r="D80">
            <v>-48.695</v>
          </cell>
          <cell r="E80">
            <v>-40.783000000000001</v>
          </cell>
          <cell r="F80">
            <v>-41.804000000000002</v>
          </cell>
          <cell r="G80">
            <v>-51.151000000000003</v>
          </cell>
          <cell r="H80">
            <v>-50.26</v>
          </cell>
          <cell r="I80">
            <v>-37.851999999999997</v>
          </cell>
          <cell r="J80">
            <v>-45.847000000000001</v>
          </cell>
          <cell r="K80">
            <v>-35.125999999999998</v>
          </cell>
          <cell r="L80">
            <v>-47.868000000000002</v>
          </cell>
          <cell r="M80">
            <v>-20.263000000000002</v>
          </cell>
          <cell r="N80">
            <v>-55.533999999999999</v>
          </cell>
          <cell r="O80">
            <v>-145.69300000000001</v>
          </cell>
          <cell r="P80">
            <v>0</v>
          </cell>
        </row>
        <row r="81">
          <cell r="A81" t="str">
            <v>46001016</v>
          </cell>
          <cell r="B81" t="str">
            <v>تامين حريق</v>
          </cell>
          <cell r="C81">
            <v>0</v>
          </cell>
          <cell r="D81">
            <v>-15.75</v>
          </cell>
          <cell r="E81">
            <v>-15.75</v>
          </cell>
          <cell r="F81">
            <v>-15.75</v>
          </cell>
          <cell r="G81">
            <v>-15.75</v>
          </cell>
          <cell r="H81">
            <v>-15.75</v>
          </cell>
          <cell r="I81">
            <v>-15.75</v>
          </cell>
          <cell r="J81">
            <v>-15.75</v>
          </cell>
          <cell r="K81">
            <v>-15.75</v>
          </cell>
          <cell r="L81">
            <v>-15.75</v>
          </cell>
          <cell r="M81">
            <v>-15.75</v>
          </cell>
          <cell r="N81">
            <v>-15.75</v>
          </cell>
          <cell r="O81">
            <v>-15.75</v>
          </cell>
          <cell r="P81">
            <v>0</v>
          </cell>
        </row>
        <row r="82">
          <cell r="A82" t="str">
            <v>46001018</v>
          </cell>
          <cell r="B82" t="str">
            <v>اكراميات خارجيه</v>
          </cell>
          <cell r="C82">
            <v>0</v>
          </cell>
          <cell r="D82">
            <v>-240.15</v>
          </cell>
          <cell r="E82">
            <v>-229.15</v>
          </cell>
          <cell r="F82">
            <v>-359.15</v>
          </cell>
          <cell r="G82">
            <v>-286.14999999999998</v>
          </cell>
          <cell r="H82">
            <v>-264.14999999999998</v>
          </cell>
          <cell r="I82">
            <v>-229.15</v>
          </cell>
          <cell r="J82">
            <v>-229.15</v>
          </cell>
          <cell r="K82">
            <v>-229.15</v>
          </cell>
          <cell r="L82">
            <v>-244.15</v>
          </cell>
          <cell r="M82">
            <v>-229.15</v>
          </cell>
          <cell r="N82">
            <v>-234.15</v>
          </cell>
          <cell r="O82">
            <v>-249.15</v>
          </cell>
          <cell r="P82">
            <v>0</v>
          </cell>
        </row>
        <row r="83">
          <cell r="A83" t="str">
            <v>46001019</v>
          </cell>
          <cell r="B83" t="str">
            <v>مصاريف كروت زياره</v>
          </cell>
          <cell r="C83">
            <v>0</v>
          </cell>
          <cell r="D83">
            <v>-29.55</v>
          </cell>
          <cell r="E83">
            <v>-29.55</v>
          </cell>
          <cell r="F83">
            <v>-29.55</v>
          </cell>
          <cell r="G83">
            <v>-29.55</v>
          </cell>
          <cell r="H83">
            <v>-29.55</v>
          </cell>
          <cell r="I83">
            <v>-29.4</v>
          </cell>
          <cell r="J83">
            <v>-20.9</v>
          </cell>
          <cell r="K83">
            <v>-13.8</v>
          </cell>
          <cell r="L83">
            <v>-7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46001020</v>
          </cell>
          <cell r="B84" t="str">
            <v>اشتراكات غرفه التجاره</v>
          </cell>
          <cell r="C84">
            <v>0</v>
          </cell>
          <cell r="D84">
            <v>-112</v>
          </cell>
          <cell r="E84">
            <v>0</v>
          </cell>
          <cell r="F84">
            <v>-2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46001022</v>
          </cell>
          <cell r="B85" t="str">
            <v>تامين ضدد التسمم</v>
          </cell>
          <cell r="C85">
            <v>0</v>
          </cell>
          <cell r="D85">
            <v>-4.3499999999999996</v>
          </cell>
          <cell r="E85">
            <v>-4.3499999999999996</v>
          </cell>
          <cell r="F85">
            <v>-4.3499999999999996</v>
          </cell>
          <cell r="G85">
            <v>-4.1500000000000004</v>
          </cell>
          <cell r="H85">
            <v>-4.3499999999999996</v>
          </cell>
          <cell r="I85">
            <v>-4.3499999999999996</v>
          </cell>
          <cell r="J85">
            <v>-4.3499999999999996</v>
          </cell>
          <cell r="K85">
            <v>-4.3499999999999996</v>
          </cell>
          <cell r="L85">
            <v>-4.3499999999999996</v>
          </cell>
          <cell r="M85">
            <v>-4.3499999999999996</v>
          </cell>
          <cell r="N85">
            <v>-4.3499999999999996</v>
          </cell>
          <cell r="O85">
            <v>-4.3499999999999996</v>
          </cell>
          <cell r="P85">
            <v>0</v>
          </cell>
        </row>
        <row r="86">
          <cell r="A86" t="str">
            <v>46001024</v>
          </cell>
          <cell r="B86" t="str">
            <v>تاجير معدات</v>
          </cell>
          <cell r="C86">
            <v>0</v>
          </cell>
          <cell r="D86">
            <v>-50</v>
          </cell>
          <cell r="E86">
            <v>-50</v>
          </cell>
          <cell r="F86">
            <v>-50</v>
          </cell>
          <cell r="G86">
            <v>-50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A87" t="str">
            <v>46001026</v>
          </cell>
          <cell r="B87" t="str">
            <v>تامين ع الحياه</v>
          </cell>
          <cell r="C87">
            <v>0</v>
          </cell>
          <cell r="D87">
            <v>-109.22499999999999</v>
          </cell>
          <cell r="E87">
            <v>-130.72499999999999</v>
          </cell>
          <cell r="F87">
            <v>-152.25</v>
          </cell>
          <cell r="G87">
            <v>-152.25</v>
          </cell>
          <cell r="H87">
            <v>-152.25</v>
          </cell>
          <cell r="I87">
            <v>-152.25</v>
          </cell>
          <cell r="J87">
            <v>-152.25</v>
          </cell>
          <cell r="K87">
            <v>-152.25</v>
          </cell>
          <cell r="L87">
            <v>-152.25</v>
          </cell>
          <cell r="M87">
            <v>-152.25</v>
          </cell>
          <cell r="N87">
            <v>-152.25</v>
          </cell>
          <cell r="O87">
            <v>-152.25</v>
          </cell>
          <cell r="P87">
            <v>0</v>
          </cell>
        </row>
        <row r="88">
          <cell r="A88" t="str">
            <v>46001027</v>
          </cell>
          <cell r="B88" t="str">
            <v>مصاريف قضائيه</v>
          </cell>
          <cell r="C88">
            <v>0</v>
          </cell>
          <cell r="D88">
            <v>0</v>
          </cell>
          <cell r="E88">
            <v>0</v>
          </cell>
          <cell r="F88">
            <v>-55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A89" t="str">
            <v>47001</v>
          </cell>
          <cell r="B89" t="str">
            <v>مصاريف استهلاك الموجودات الثابته</v>
          </cell>
          <cell r="C89">
            <v>0</v>
          </cell>
          <cell r="D89">
            <v>-2423.5</v>
          </cell>
          <cell r="E89">
            <v>-2423.5</v>
          </cell>
          <cell r="F89">
            <v>-2423.5</v>
          </cell>
          <cell r="G89">
            <v>-2423.5</v>
          </cell>
          <cell r="H89">
            <v>-2423.5</v>
          </cell>
          <cell r="I89">
            <v>-2423.5</v>
          </cell>
          <cell r="J89">
            <v>-2423.5</v>
          </cell>
          <cell r="K89">
            <v>-2423.5</v>
          </cell>
          <cell r="L89">
            <v>-2423.5</v>
          </cell>
          <cell r="M89">
            <v>-2423.5</v>
          </cell>
          <cell r="N89">
            <v>-2423.5</v>
          </cell>
          <cell r="O89">
            <v>4186.45</v>
          </cell>
          <cell r="P89">
            <v>0</v>
          </cell>
        </row>
        <row r="90">
          <cell r="A90" t="str">
            <v>48</v>
          </cell>
          <cell r="B90" t="str">
            <v>ديون معدومه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-2050</v>
          </cell>
          <cell r="P90">
            <v>0</v>
          </cell>
        </row>
        <row r="91">
          <cell r="B91" t="str">
            <v>Total Expense</v>
          </cell>
          <cell r="C91">
            <v>0</v>
          </cell>
          <cell r="D91">
            <v>-92030.035000000003</v>
          </cell>
          <cell r="E91">
            <v>-85469.385999999999</v>
          </cell>
          <cell r="F91">
            <v>-92244.278000000006</v>
          </cell>
          <cell r="G91">
            <v>-88549.884000000005</v>
          </cell>
          <cell r="H91">
            <v>-91529.31</v>
          </cell>
          <cell r="I91">
            <v>-88150.987999999998</v>
          </cell>
          <cell r="J91">
            <v>-97208.093999999997</v>
          </cell>
          <cell r="K91">
            <v>-81123.879000000001</v>
          </cell>
          <cell r="L91">
            <v>-89299.88</v>
          </cell>
          <cell r="M91">
            <v>-83871.349000000002</v>
          </cell>
          <cell r="N91">
            <v>-85519.744999999995</v>
          </cell>
          <cell r="O91">
            <v>-32899.034</v>
          </cell>
          <cell r="P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3">
          <cell r="B93" t="str">
            <v>Net Profit/Loss</v>
          </cell>
          <cell r="C93">
            <v>0</v>
          </cell>
          <cell r="D93">
            <v>18986.314999999999</v>
          </cell>
          <cell r="E93">
            <v>8854.9639999999999</v>
          </cell>
          <cell r="F93">
            <v>13132.172</v>
          </cell>
          <cell r="G93">
            <v>19359.716</v>
          </cell>
          <cell r="H93">
            <v>14310.79</v>
          </cell>
          <cell r="I93">
            <v>-1302.788</v>
          </cell>
          <cell r="J93">
            <v>14748.706</v>
          </cell>
          <cell r="K93">
            <v>-1006.829</v>
          </cell>
          <cell r="L93">
            <v>8584.9699999999993</v>
          </cell>
          <cell r="M93">
            <v>3522.7510000000002</v>
          </cell>
          <cell r="N93">
            <v>256.95499999999998</v>
          </cell>
          <cell r="O93">
            <v>148834.24100000001</v>
          </cell>
          <cell r="P93">
            <v>0</v>
          </cell>
        </row>
        <row r="105">
          <cell r="A105" t="str">
            <v>31001001</v>
          </cell>
          <cell r="B105" t="str">
            <v>ايراد الطعام</v>
          </cell>
          <cell r="C105" t="str">
            <v>Food Revenue</v>
          </cell>
        </row>
        <row r="106">
          <cell r="A106" t="str">
            <v>31001002</v>
          </cell>
          <cell r="B106" t="str">
            <v>ايراد المشروبات</v>
          </cell>
          <cell r="C106" t="str">
            <v>Beverage Revenue</v>
          </cell>
        </row>
        <row r="107">
          <cell r="A107" t="str">
            <v>31001003</v>
          </cell>
          <cell r="B107" t="str">
            <v>ايراد ارجيله</v>
          </cell>
          <cell r="C107" t="str">
            <v>Shisha</v>
          </cell>
        </row>
        <row r="108">
          <cell r="A108" t="str">
            <v>31001004</v>
          </cell>
          <cell r="B108" t="str">
            <v>ايراد اخر</v>
          </cell>
          <cell r="C108" t="str">
            <v>Other Income</v>
          </cell>
        </row>
        <row r="109">
          <cell r="A109" t="str">
            <v>31002</v>
          </cell>
          <cell r="B109" t="str">
            <v>ايرادات قسائم شرائيه</v>
          </cell>
          <cell r="C109" t="str">
            <v>Sales Voucher</v>
          </cell>
        </row>
        <row r="110">
          <cell r="A110" t="str">
            <v>33002</v>
          </cell>
          <cell r="B110" t="str">
            <v>ايرادات ودائع</v>
          </cell>
          <cell r="C110" t="str">
            <v>Time Deposit</v>
          </cell>
        </row>
        <row r="111">
          <cell r="A111" t="str">
            <v>34</v>
          </cell>
          <cell r="B111" t="str">
            <v>خسائر راسماليه</v>
          </cell>
          <cell r="C111" t="str">
            <v>Capital Loss</v>
          </cell>
        </row>
        <row r="112">
          <cell r="A112" t="str">
            <v>41006018</v>
          </cell>
          <cell r="B112" t="str">
            <v>مثلجات</v>
          </cell>
          <cell r="C112" t="str">
            <v>Ice</v>
          </cell>
        </row>
        <row r="113">
          <cell r="A113" t="str">
            <v>41006025</v>
          </cell>
          <cell r="B113" t="str">
            <v>بوفيه رمضان</v>
          </cell>
          <cell r="C113" t="str">
            <v>Ramadan Bufe</v>
          </cell>
        </row>
        <row r="114">
          <cell r="A114" t="str">
            <v>41006023</v>
          </cell>
          <cell r="B114" t="str">
            <v>مصاريف متنوعه</v>
          </cell>
          <cell r="C114" t="str">
            <v>Various expenses</v>
          </cell>
        </row>
        <row r="115">
          <cell r="B115" t="str">
            <v>وجبات دوام</v>
          </cell>
          <cell r="C115" t="str">
            <v>Employees Meals</v>
          </cell>
        </row>
        <row r="116">
          <cell r="A116" t="str">
            <v>41006020</v>
          </cell>
          <cell r="B116" t="str">
            <v>مصاريف الشيشه</v>
          </cell>
          <cell r="C116" t="str">
            <v>Shisha expenses</v>
          </cell>
        </row>
        <row r="117">
          <cell r="A117" t="str">
            <v>43001004</v>
          </cell>
          <cell r="B117" t="str">
            <v>عموله واكسترا</v>
          </cell>
          <cell r="C117" t="str">
            <v>Sales Commision</v>
          </cell>
        </row>
        <row r="118">
          <cell r="A118" t="str">
            <v>43001006</v>
          </cell>
          <cell r="B118" t="str">
            <v>رواتب الترويقه</v>
          </cell>
          <cell r="C118" t="str">
            <v>B.F salaries</v>
          </cell>
        </row>
        <row r="119">
          <cell r="A119" t="str">
            <v>43001012</v>
          </cell>
          <cell r="B119" t="str">
            <v>تامينات اجتماعيه</v>
          </cell>
          <cell r="C119" t="str">
            <v>Social insurance</v>
          </cell>
        </row>
        <row r="120">
          <cell r="A120" t="str">
            <v>43001022</v>
          </cell>
          <cell r="B120" t="str">
            <v>تكلفة عماله محجوزه</v>
          </cell>
          <cell r="C120" t="str">
            <v>Pre Opening salaries</v>
          </cell>
        </row>
        <row r="121">
          <cell r="A121" t="str">
            <v>46001023</v>
          </cell>
          <cell r="B121" t="str">
            <v>عمولات وسمسره</v>
          </cell>
          <cell r="C121" t="str">
            <v xml:space="preserve">Commission </v>
          </cell>
        </row>
        <row r="122">
          <cell r="A122" t="str">
            <v>46001024</v>
          </cell>
          <cell r="B122" t="str">
            <v>تاجير معدات</v>
          </cell>
          <cell r="C122" t="str">
            <v>Equipment rent</v>
          </cell>
        </row>
        <row r="123">
          <cell r="A123" t="str">
            <v>45001013</v>
          </cell>
          <cell r="B123" t="str">
            <v>المصبغه</v>
          </cell>
          <cell r="C123" t="str">
            <v>Laundry</v>
          </cell>
        </row>
        <row r="124">
          <cell r="A124" t="str">
            <v>46001005</v>
          </cell>
          <cell r="B124" t="str">
            <v>اتعاب محاماه</v>
          </cell>
          <cell r="C124" t="str">
            <v>Legal fees</v>
          </cell>
        </row>
        <row r="125">
          <cell r="A125" t="str">
            <v>46001011</v>
          </cell>
          <cell r="B125" t="str">
            <v>عمل خيري</v>
          </cell>
          <cell r="C125" t="str">
            <v>charity</v>
          </cell>
        </row>
        <row r="126">
          <cell r="A126" t="str">
            <v>46001013</v>
          </cell>
          <cell r="B126" t="str">
            <v>هدايا</v>
          </cell>
          <cell r="C126" t="str">
            <v>Gifts</v>
          </cell>
        </row>
        <row r="127">
          <cell r="A127" t="str">
            <v>45001011</v>
          </cell>
          <cell r="B127" t="str">
            <v>مصاريف اطفاء</v>
          </cell>
          <cell r="C127" t="str">
            <v>Extinguish expenses</v>
          </cell>
        </row>
        <row r="128">
          <cell r="A128" t="str">
            <v>46001018</v>
          </cell>
          <cell r="B128" t="str">
            <v>اكراميات خارجيه</v>
          </cell>
          <cell r="C128" t="str">
            <v>Outsourcing donation</v>
          </cell>
        </row>
        <row r="129">
          <cell r="A129" t="str">
            <v>46001020</v>
          </cell>
          <cell r="B129" t="str">
            <v>اشتراكات غرفه التجاره</v>
          </cell>
          <cell r="C129" t="str">
            <v>Subscriptions C/ of Commerce</v>
          </cell>
        </row>
        <row r="130">
          <cell r="A130" t="str">
            <v>46001027</v>
          </cell>
          <cell r="B130" t="str">
            <v>مصاريف قضائيه</v>
          </cell>
          <cell r="C130" t="str">
            <v>Legal expenses</v>
          </cell>
        </row>
        <row r="131">
          <cell r="A131" t="str">
            <v>46001019</v>
          </cell>
          <cell r="B131" t="str">
            <v>مصاريف كروت زياره</v>
          </cell>
          <cell r="C131" t="str">
            <v>Visit cards expenses</v>
          </cell>
        </row>
        <row r="132">
          <cell r="A132" t="str">
            <v>46001028</v>
          </cell>
          <cell r="B132" t="str">
            <v>مصاريف موقع الكتروني</v>
          </cell>
          <cell r="C132" t="str">
            <v>Website Expensess</v>
          </cell>
        </row>
        <row r="133">
          <cell r="A133" t="str">
            <v>48</v>
          </cell>
          <cell r="B133" t="str">
            <v>ديون معدومه</v>
          </cell>
          <cell r="C133" t="str">
            <v>Bad debts</v>
          </cell>
        </row>
        <row r="134">
          <cell r="A134" t="str">
            <v>49</v>
          </cell>
          <cell r="B134" t="str">
            <v>مصروفات مطلبات متوقعه</v>
          </cell>
          <cell r="C134" t="str">
            <v>Accrual Expensess</v>
          </cell>
        </row>
        <row r="135">
          <cell r="A135" t="str">
            <v>47002</v>
          </cell>
          <cell r="B135" t="str">
            <v>مصاريف اطفاء خلوات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P1675"/>
  <sheetViews>
    <sheetView showGridLines="0" tabSelected="1" topLeftCell="A4" zoomScaleNormal="100" workbookViewId="0">
      <pane xSplit="2" ySplit="4" topLeftCell="AI8" activePane="bottomRight" state="frozen"/>
      <selection activeCell="E5" sqref="E5"/>
      <selection pane="topRight" activeCell="E5" sqref="E5"/>
      <selection pane="bottomLeft" activeCell="E5" sqref="E5"/>
      <selection pane="bottomRight" activeCell="AL18" sqref="AL18"/>
    </sheetView>
  </sheetViews>
  <sheetFormatPr defaultColWidth="9.109375" defaultRowHeight="13.2" outlineLevelRow="1" x14ac:dyDescent="0.3"/>
  <cols>
    <col min="1" max="1" width="36.5546875" style="17" bestFit="1" customWidth="1"/>
    <col min="2" max="2" width="14.33203125" style="18" customWidth="1"/>
    <col min="3" max="3" width="6.6640625" style="4" customWidth="1"/>
    <col min="4" max="4" width="12.109375" style="4" bestFit="1" customWidth="1"/>
    <col min="5" max="5" width="7.88671875" style="4" customWidth="1"/>
    <col min="6" max="6" width="11.6640625" style="4" bestFit="1" customWidth="1"/>
    <col min="7" max="7" width="6.44140625" style="4" customWidth="1"/>
    <col min="8" max="8" width="11.6640625" style="4" bestFit="1" customWidth="1"/>
    <col min="9" max="10" width="9.109375" style="4"/>
    <col min="11" max="11" width="13.44140625" style="4" bestFit="1" customWidth="1"/>
    <col min="12" max="12" width="9.109375" style="4"/>
    <col min="13" max="13" width="13.44140625" style="4" bestFit="1" customWidth="1"/>
    <col min="14" max="14" width="9.109375" style="4"/>
    <col min="15" max="15" width="13.44140625" style="4" bestFit="1" customWidth="1"/>
    <col min="16" max="16384" width="9.109375" style="4"/>
  </cols>
  <sheetData>
    <row r="1" spans="1:42" ht="15.6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42" ht="16.2" thickBot="1" x14ac:dyDescent="0.35">
      <c r="A2" s="5"/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42" x14ac:dyDescent="0.3">
      <c r="A3" s="7" t="s">
        <v>1</v>
      </c>
      <c r="B3" s="8" t="s">
        <v>2</v>
      </c>
      <c r="D3" s="9" t="s">
        <v>3</v>
      </c>
      <c r="E3" s="10"/>
      <c r="F3" s="11"/>
      <c r="G3" s="11"/>
      <c r="H3" s="11"/>
      <c r="I3" s="12"/>
      <c r="K3" s="9" t="s">
        <v>4</v>
      </c>
      <c r="L3" s="11"/>
      <c r="M3" s="11"/>
      <c r="N3" s="11"/>
      <c r="O3" s="11"/>
      <c r="P3" s="12"/>
    </row>
    <row r="4" spans="1:42" ht="13.8" thickBot="1" x14ac:dyDescent="0.35">
      <c r="A4" s="13"/>
      <c r="B4" s="8" t="s">
        <v>5</v>
      </c>
      <c r="D4" s="14" t="s">
        <v>6</v>
      </c>
      <c r="E4" s="15" t="s">
        <v>7</v>
      </c>
      <c r="F4" s="15" t="s">
        <v>8</v>
      </c>
      <c r="G4" s="15" t="s">
        <v>7</v>
      </c>
      <c r="H4" s="15" t="s">
        <v>9</v>
      </c>
      <c r="I4" s="16" t="s">
        <v>7</v>
      </c>
      <c r="K4" s="14" t="s">
        <v>6</v>
      </c>
      <c r="L4" s="15" t="s">
        <v>7</v>
      </c>
      <c r="M4" s="15" t="s">
        <v>10</v>
      </c>
      <c r="N4" s="15" t="s">
        <v>7</v>
      </c>
      <c r="O4" s="15" t="s">
        <v>9</v>
      </c>
      <c r="P4" s="16" t="s">
        <v>7</v>
      </c>
    </row>
    <row r="5" spans="1:42" ht="14.4" x14ac:dyDescent="0.3">
      <c r="E5" s="19"/>
      <c r="Q5" s="105" t="s">
        <v>11</v>
      </c>
      <c r="R5" s="105"/>
      <c r="S5" s="105" t="s">
        <v>12</v>
      </c>
      <c r="T5" s="105"/>
      <c r="U5" s="105" t="s">
        <v>13</v>
      </c>
      <c r="V5" s="105"/>
      <c r="W5" s="105" t="s">
        <v>14</v>
      </c>
      <c r="X5" s="105"/>
      <c r="Y5" s="105" t="s">
        <v>15</v>
      </c>
      <c r="Z5" s="105"/>
      <c r="AA5" s="105" t="s">
        <v>16</v>
      </c>
      <c r="AB5" s="105"/>
      <c r="AC5" s="105" t="s">
        <v>17</v>
      </c>
      <c r="AD5" s="105"/>
      <c r="AE5" s="105" t="s">
        <v>18</v>
      </c>
      <c r="AF5" s="105"/>
      <c r="AG5" s="105" t="s">
        <v>19</v>
      </c>
      <c r="AH5" s="105"/>
      <c r="AI5" s="105" t="s">
        <v>20</v>
      </c>
      <c r="AJ5" s="105"/>
      <c r="AK5" s="105" t="s">
        <v>21</v>
      </c>
      <c r="AL5" s="105"/>
      <c r="AM5" s="105" t="s">
        <v>22</v>
      </c>
      <c r="AN5" s="105"/>
      <c r="AO5" s="105" t="s">
        <v>23</v>
      </c>
      <c r="AP5" s="105"/>
    </row>
    <row r="6" spans="1:42" ht="14.4" x14ac:dyDescent="0.3">
      <c r="A6" s="20" t="s">
        <v>24</v>
      </c>
      <c r="B6" s="21"/>
      <c r="E6" s="19"/>
      <c r="G6" s="22"/>
      <c r="I6" s="22"/>
      <c r="N6" s="22"/>
      <c r="P6" s="22"/>
      <c r="Q6" s="23">
        <v>2015</v>
      </c>
      <c r="R6" s="23">
        <v>2016</v>
      </c>
      <c r="S6" s="23">
        <v>2015</v>
      </c>
      <c r="T6" s="23">
        <v>2016</v>
      </c>
      <c r="U6" s="23">
        <v>2015</v>
      </c>
      <c r="V6" s="23">
        <v>2016</v>
      </c>
      <c r="W6" s="23">
        <v>2015</v>
      </c>
      <c r="X6" s="23">
        <v>2016</v>
      </c>
      <c r="Y6" s="23">
        <v>2015</v>
      </c>
      <c r="Z6" s="23">
        <v>2016</v>
      </c>
      <c r="AA6" s="23">
        <v>2015</v>
      </c>
      <c r="AB6" s="23">
        <v>2016</v>
      </c>
      <c r="AC6" s="23">
        <v>2015</v>
      </c>
      <c r="AD6" s="23">
        <v>2016</v>
      </c>
      <c r="AE6" s="23">
        <v>2015</v>
      </c>
      <c r="AF6" s="23">
        <v>2016</v>
      </c>
      <c r="AG6" s="23">
        <v>2015</v>
      </c>
      <c r="AH6" s="23">
        <v>2016</v>
      </c>
      <c r="AI6" s="23">
        <v>2015</v>
      </c>
      <c r="AJ6" s="23">
        <v>2016</v>
      </c>
      <c r="AK6" s="23">
        <v>2015</v>
      </c>
      <c r="AL6" s="23">
        <v>2016</v>
      </c>
      <c r="AM6" s="23">
        <v>2015</v>
      </c>
      <c r="AN6" s="23">
        <v>2016</v>
      </c>
      <c r="AO6">
        <v>2015</v>
      </c>
      <c r="AP6">
        <v>2016</v>
      </c>
    </row>
    <row r="7" spans="1:42" x14ac:dyDescent="0.3">
      <c r="A7" s="24"/>
      <c r="B7" s="21"/>
      <c r="E7" s="19"/>
      <c r="G7" s="22"/>
      <c r="I7" s="22"/>
      <c r="N7" s="22"/>
      <c r="P7" s="22"/>
    </row>
    <row r="8" spans="1:42" ht="14.4" outlineLevel="1" x14ac:dyDescent="0.3">
      <c r="A8" s="25" t="s">
        <v>25</v>
      </c>
      <c r="B8" s="21" t="s">
        <v>26</v>
      </c>
      <c r="D8" s="26">
        <f>AH8</f>
        <v>0</v>
      </c>
      <c r="E8" s="27">
        <f>D8/D58</f>
        <v>0</v>
      </c>
      <c r="G8" s="27" t="e">
        <f>F8/F58</f>
        <v>#DIV/0!</v>
      </c>
      <c r="H8" s="26">
        <f>AG8</f>
        <v>97976.9</v>
      </c>
      <c r="I8" s="27">
        <f>H8/H58</f>
        <v>0.99898752194722062</v>
      </c>
      <c r="K8" s="26">
        <f>AP8</f>
        <v>0</v>
      </c>
      <c r="L8" s="27">
        <f>K8/K58</f>
        <v>0</v>
      </c>
      <c r="M8" s="4">
        <v>0</v>
      </c>
      <c r="N8" s="27" t="e">
        <f>M8/M58</f>
        <v>#DIV/0!</v>
      </c>
      <c r="O8" s="26">
        <f>AO8</f>
        <v>896169.55</v>
      </c>
      <c r="P8" s="27">
        <f>O8/O58</f>
        <v>0.99324345404887648</v>
      </c>
      <c r="Q8" s="28">
        <f>VLOOKUP(B8,'[1]Palm 2015'!$A:$P,4,0)</f>
        <v>110884.9</v>
      </c>
      <c r="R8" s="28">
        <f>VLOOKUP(B8,'[1]Palm 2016'!$A:$O,4,0)</f>
        <v>0</v>
      </c>
      <c r="S8" s="28">
        <f>VLOOKUP(B8,'[1]Palm 2015'!$A:$P,5,0)</f>
        <v>94404.5</v>
      </c>
      <c r="T8" s="28">
        <f>VLOOKUP(B8,'[1]Palm 2016'!$A:$O,5,0)</f>
        <v>0</v>
      </c>
      <c r="U8" s="28">
        <f>VLOOKUP(B8,'[1]Palm 2015'!$A:$P,6,0)</f>
        <v>104868.3</v>
      </c>
      <c r="V8" s="28">
        <f>VLOOKUP(B8,'[1]Palm 2016'!$A:$O,6,0)</f>
        <v>0</v>
      </c>
      <c r="W8" s="28">
        <f>VLOOKUP(B8,'[1]Palm 2015'!$A:$P,7,0)</f>
        <v>101853</v>
      </c>
      <c r="X8" s="28">
        <f>VLOOKUP(B8,'[1]Palm 2016'!$A:$O,7,0)</f>
        <v>0</v>
      </c>
      <c r="Y8" s="28">
        <f>VLOOKUP(B8,'[1]Palm 2015'!$A:$P,8,0)</f>
        <v>106734.35</v>
      </c>
      <c r="Z8" s="28">
        <f>VLOOKUP(B8,'[1]Palm 2016'!$A:$O,8,0)</f>
        <v>0</v>
      </c>
      <c r="AA8" s="28">
        <f>VLOOKUP(B8,'[1]Palm 2015'!$A:$P,9,0)</f>
        <v>87066.65</v>
      </c>
      <c r="AB8" s="28">
        <f>VLOOKUP(B8,'[1]Palm 2016'!$A:$O,9,0)</f>
        <v>0</v>
      </c>
      <c r="AC8" s="28">
        <f>VLOOKUP(B8,'[1]Palm 2015'!$A:$P,10,0)</f>
        <v>112035.95</v>
      </c>
      <c r="AD8" s="28">
        <f>VLOOKUP(B8,'[1]Palm 2016'!$A:$O,10,0)</f>
        <v>0</v>
      </c>
      <c r="AE8" s="28">
        <f>VLOOKUP(B8,'[1]Palm 2015'!$A:$P,11,0)</f>
        <v>80345</v>
      </c>
      <c r="AF8" s="28">
        <f>VLOOKUP(B8,'[1]Palm 2016'!$A:$O,11,0)</f>
        <v>0</v>
      </c>
      <c r="AG8" s="28">
        <f>VLOOKUP(B8,'[1]Palm 2015'!$A:$P,12,0)</f>
        <v>97976.9</v>
      </c>
      <c r="AH8" s="28">
        <f>VLOOKUP(B8,'[1]Palm 2016'!$A:$P,12,0)</f>
        <v>0</v>
      </c>
      <c r="AI8" s="28"/>
      <c r="AJ8" s="28"/>
      <c r="AO8" s="26">
        <f>Q8+S8+U8+W8+Y8+AA8+AC8+AE8+AG8+AI8+AK8+AM8</f>
        <v>896169.55</v>
      </c>
      <c r="AP8" s="26">
        <f>SUBTOTAL(9,AN8,AL8,AJ8,AH8,AF8,AD8,AB8,Z8,X8,V8,T8,R8)</f>
        <v>0</v>
      </c>
    </row>
    <row r="9" spans="1:42" ht="14.4" outlineLevel="1" x14ac:dyDescent="0.3">
      <c r="A9" s="25" t="s">
        <v>27</v>
      </c>
      <c r="B9" s="29" t="s">
        <v>28</v>
      </c>
      <c r="D9" s="26">
        <f>AH9</f>
        <v>0</v>
      </c>
      <c r="E9" s="30">
        <f>D9/D58</f>
        <v>0</v>
      </c>
      <c r="G9" s="30" t="e">
        <f>F9/F58</f>
        <v>#DIV/0!</v>
      </c>
      <c r="H9" s="26">
        <f>AG9</f>
        <v>-179.3</v>
      </c>
      <c r="I9" s="30">
        <f>H9/H58</f>
        <v>-1.8281703410205536E-3</v>
      </c>
      <c r="K9" s="26">
        <f>AP9</f>
        <v>-634.9</v>
      </c>
      <c r="L9" s="30">
        <f>K9/K58</f>
        <v>-9.7388402443269323E-4</v>
      </c>
      <c r="M9" s="4">
        <v>0</v>
      </c>
      <c r="N9" s="30" t="e">
        <f>M9/M58</f>
        <v>#DIV/0!</v>
      </c>
      <c r="O9" s="26">
        <f>AO9</f>
        <v>-2462.0499999999997</v>
      </c>
      <c r="P9" s="30">
        <f>O9/O58</f>
        <v>-2.7287415043738498E-3</v>
      </c>
      <c r="Q9" s="28">
        <f>VLOOKUP(B9,'[1]Palm 2015'!$A:$P,4,0)</f>
        <v>-129.6</v>
      </c>
      <c r="R9" s="28">
        <f>VLOOKUP(B9,'[1]Palm 2016'!$A:$O,4,0)</f>
        <v>-236</v>
      </c>
      <c r="S9" s="28">
        <f>VLOOKUP(B9,'[1]Palm 2015'!$A:$P,5,0)</f>
        <v>-192.4</v>
      </c>
      <c r="T9" s="28">
        <f>VLOOKUP(B9,'[1]Palm 2016'!$A:$O,5,0)</f>
        <v>-194.35</v>
      </c>
      <c r="U9" s="28">
        <f>VLOOKUP(B9,'[1]Palm 2015'!$A:$P,6,0)</f>
        <v>-282.14999999999998</v>
      </c>
      <c r="V9" s="28">
        <f>VLOOKUP(B9,'[1]Palm 2016'!$A:$O,6,0)</f>
        <v>-204.55</v>
      </c>
      <c r="W9" s="28">
        <f>VLOOKUP(B9,'[1]Palm 2015'!$A:$P,7,0)</f>
        <v>-147.65</v>
      </c>
      <c r="X9" s="28">
        <f>VLOOKUP(B9,'[1]Palm 2016'!$A:$O,7,0)</f>
        <v>0</v>
      </c>
      <c r="Y9" s="28">
        <f>VLOOKUP(B9,'[1]Palm 2015'!$A:$P,8,0)</f>
        <v>-1001</v>
      </c>
      <c r="Z9" s="28">
        <f>VLOOKUP(B9,'[1]Palm 2016'!$A:$O,8,0)</f>
        <v>0</v>
      </c>
      <c r="AA9" s="28">
        <f>VLOOKUP(B9,'[1]Palm 2015'!$A:$P,9,0)</f>
        <v>-170.55</v>
      </c>
      <c r="AB9" s="28">
        <f>VLOOKUP(B9,'[1]Palm 2016'!$A:$O,9,0)</f>
        <v>0</v>
      </c>
      <c r="AC9" s="28">
        <f>VLOOKUP(B9,'[1]Palm 2015'!$A:$P,10,0)</f>
        <v>-148.44999999999999</v>
      </c>
      <c r="AD9" s="28">
        <f>VLOOKUP(B9,'[1]Palm 2016'!$A:$O,10,0)</f>
        <v>0</v>
      </c>
      <c r="AE9" s="28">
        <f>VLOOKUP(B9,'[1]Palm 2015'!$A:$P,11,0)</f>
        <v>-210.95</v>
      </c>
      <c r="AF9" s="28">
        <f>VLOOKUP(B9,'[1]Palm 2016'!$A:$O,11,0)</f>
        <v>0</v>
      </c>
      <c r="AG9" s="28">
        <f>VLOOKUP(B9,'[1]Palm 2015'!$A:$P,12,0)</f>
        <v>-179.3</v>
      </c>
      <c r="AH9" s="28">
        <f>VLOOKUP(B9,'[1]Palm 2016'!$A:$P,12,0)</f>
        <v>0</v>
      </c>
      <c r="AO9" s="26">
        <f t="shared" ref="AO9:AP24" si="0">Q9+S9+U9+W9+Y9+AA9+AC9+AE9+AG9+AI9+AK9+AM9</f>
        <v>-2462.0499999999997</v>
      </c>
      <c r="AP9" s="26">
        <f>SUBTOTAL(9,AN9,AL9,AJ9,AH9,AF9,AD9,AB9,Z9,X9,V9,T9,R9)</f>
        <v>-634.9</v>
      </c>
    </row>
    <row r="10" spans="1:42" ht="14.4" outlineLevel="1" x14ac:dyDescent="0.3">
      <c r="A10" s="24"/>
      <c r="B10" s="29"/>
      <c r="D10" s="26"/>
      <c r="E10" s="19"/>
      <c r="G10" s="19"/>
      <c r="I10" s="19"/>
      <c r="L10" s="19"/>
      <c r="N10" s="19"/>
      <c r="P10" s="19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O10" s="26">
        <f t="shared" si="0"/>
        <v>0</v>
      </c>
      <c r="AP10" s="26">
        <f t="shared" si="0"/>
        <v>0</v>
      </c>
    </row>
    <row r="11" spans="1:42" ht="14.4" x14ac:dyDescent="0.3">
      <c r="A11" s="32" t="s">
        <v>29</v>
      </c>
      <c r="B11" s="29"/>
      <c r="D11" s="33">
        <f>SUM(D8:D10)</f>
        <v>0</v>
      </c>
      <c r="E11" s="19"/>
      <c r="G11" s="19"/>
      <c r="H11" s="33">
        <f>SUM(H8:H10)</f>
        <v>97797.599999999991</v>
      </c>
      <c r="I11" s="19"/>
      <c r="K11" s="33">
        <f>SUM(K8:K10)</f>
        <v>-634.9</v>
      </c>
      <c r="L11" s="19"/>
      <c r="M11" s="33">
        <f>SUM(M8:M10)</f>
        <v>0</v>
      </c>
      <c r="N11" s="19"/>
      <c r="O11" s="33">
        <f>SUM(O8:O10)</f>
        <v>893707.5</v>
      </c>
      <c r="P11" s="19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O11" s="26">
        <f t="shared" si="0"/>
        <v>0</v>
      </c>
      <c r="AP11" s="26">
        <f t="shared" si="0"/>
        <v>0</v>
      </c>
    </row>
    <row r="12" spans="1:42" outlineLevel="1" x14ac:dyDescent="0.3">
      <c r="A12" s="24" t="s">
        <v>30</v>
      </c>
      <c r="B12" s="21"/>
      <c r="D12" s="26"/>
      <c r="E12" s="34"/>
      <c r="F12" s="35"/>
      <c r="G12" s="34"/>
      <c r="H12" s="35"/>
      <c r="I12" s="34"/>
      <c r="K12" s="35"/>
      <c r="L12" s="34"/>
      <c r="M12" s="35"/>
      <c r="N12" s="34"/>
      <c r="O12" s="35"/>
      <c r="P12" s="34"/>
      <c r="AO12" s="26">
        <f t="shared" si="0"/>
        <v>0</v>
      </c>
      <c r="AP12" s="26">
        <f t="shared" si="0"/>
        <v>0</v>
      </c>
    </row>
    <row r="13" spans="1:42" outlineLevel="1" x14ac:dyDescent="0.3">
      <c r="A13" s="36" t="s">
        <v>31</v>
      </c>
      <c r="B13" s="37"/>
      <c r="D13" s="26">
        <f t="shared" ref="D13:D20" si="1">AH13</f>
        <v>0</v>
      </c>
      <c r="E13" s="27">
        <f>D13/D58</f>
        <v>0</v>
      </c>
      <c r="F13" s="35"/>
      <c r="G13" s="27" t="e">
        <f>F13/F58</f>
        <v>#DIV/0!</v>
      </c>
      <c r="H13" s="26">
        <f t="shared" ref="H13:H20" si="2">AG13</f>
        <v>0</v>
      </c>
      <c r="I13" s="27">
        <f>H13/H58</f>
        <v>0</v>
      </c>
      <c r="K13" s="26">
        <f t="shared" ref="K13:K20" si="3">AP13</f>
        <v>0</v>
      </c>
      <c r="L13" s="27">
        <f>K13/K58</f>
        <v>0</v>
      </c>
      <c r="M13" s="35">
        <v>0</v>
      </c>
      <c r="N13" s="27" t="e">
        <f>M13/M58</f>
        <v>#DIV/0!</v>
      </c>
      <c r="O13" s="26">
        <f t="shared" ref="O13:O20" si="4">AO13</f>
        <v>0</v>
      </c>
      <c r="P13" s="27">
        <f>O13/O58</f>
        <v>0</v>
      </c>
      <c r="AO13" s="26">
        <f t="shared" si="0"/>
        <v>0</v>
      </c>
      <c r="AP13" s="26">
        <f t="shared" si="0"/>
        <v>0</v>
      </c>
    </row>
    <row r="14" spans="1:42" outlineLevel="1" x14ac:dyDescent="0.3">
      <c r="A14" s="36" t="s">
        <v>32</v>
      </c>
      <c r="B14" s="37"/>
      <c r="D14" s="26">
        <f t="shared" si="1"/>
        <v>0</v>
      </c>
      <c r="E14" s="27">
        <f>D14/D58</f>
        <v>0</v>
      </c>
      <c r="F14" s="35"/>
      <c r="G14" s="27" t="e">
        <f>F14/F58</f>
        <v>#DIV/0!</v>
      </c>
      <c r="H14" s="26">
        <f t="shared" si="2"/>
        <v>0</v>
      </c>
      <c r="I14" s="27">
        <f>H14/H58</f>
        <v>0</v>
      </c>
      <c r="K14" s="26">
        <f t="shared" si="3"/>
        <v>0</v>
      </c>
      <c r="L14" s="27">
        <f>K14/K58</f>
        <v>0</v>
      </c>
      <c r="M14" s="35">
        <v>0</v>
      </c>
      <c r="N14" s="27" t="e">
        <f>M14/M58</f>
        <v>#DIV/0!</v>
      </c>
      <c r="O14" s="26">
        <f t="shared" si="4"/>
        <v>0</v>
      </c>
      <c r="P14" s="27">
        <f>O14/O58</f>
        <v>0</v>
      </c>
      <c r="AO14" s="26">
        <f t="shared" si="0"/>
        <v>0</v>
      </c>
      <c r="AP14" s="26">
        <f t="shared" si="0"/>
        <v>0</v>
      </c>
    </row>
    <row r="15" spans="1:42" outlineLevel="1" x14ac:dyDescent="0.3">
      <c r="A15" s="36" t="s">
        <v>33</v>
      </c>
      <c r="B15" s="37"/>
      <c r="D15" s="26">
        <f t="shared" si="1"/>
        <v>0</v>
      </c>
      <c r="E15" s="27">
        <f>D15/D58</f>
        <v>0</v>
      </c>
      <c r="F15" s="35"/>
      <c r="G15" s="27" t="e">
        <f>F15/F58</f>
        <v>#DIV/0!</v>
      </c>
      <c r="H15" s="26">
        <f t="shared" si="2"/>
        <v>0</v>
      </c>
      <c r="I15" s="27">
        <f>H15/H58</f>
        <v>0</v>
      </c>
      <c r="K15" s="26">
        <f t="shared" si="3"/>
        <v>0</v>
      </c>
      <c r="L15" s="27">
        <f>K15/K58</f>
        <v>0</v>
      </c>
      <c r="M15" s="35">
        <v>0</v>
      </c>
      <c r="N15" s="27" t="e">
        <f>M15/M58</f>
        <v>#DIV/0!</v>
      </c>
      <c r="O15" s="26">
        <f t="shared" si="4"/>
        <v>0</v>
      </c>
      <c r="P15" s="27">
        <f>O15/O58</f>
        <v>0</v>
      </c>
      <c r="AO15" s="26">
        <f t="shared" si="0"/>
        <v>0</v>
      </c>
      <c r="AP15" s="26">
        <f t="shared" si="0"/>
        <v>0</v>
      </c>
    </row>
    <row r="16" spans="1:42" outlineLevel="1" x14ac:dyDescent="0.3">
      <c r="A16" s="36" t="s">
        <v>34</v>
      </c>
      <c r="B16" s="37"/>
      <c r="D16" s="26">
        <f t="shared" si="1"/>
        <v>0</v>
      </c>
      <c r="E16" s="27">
        <f>D16/D58</f>
        <v>0</v>
      </c>
      <c r="F16" s="35"/>
      <c r="G16" s="27" t="e">
        <f>F16/F58</f>
        <v>#DIV/0!</v>
      </c>
      <c r="H16" s="26">
        <f t="shared" si="2"/>
        <v>0</v>
      </c>
      <c r="I16" s="27">
        <f>H16/H58</f>
        <v>0</v>
      </c>
      <c r="K16" s="26">
        <f t="shared" si="3"/>
        <v>0</v>
      </c>
      <c r="L16" s="27">
        <f>K16/K58</f>
        <v>0</v>
      </c>
      <c r="M16" s="35">
        <v>0</v>
      </c>
      <c r="N16" s="27" t="e">
        <f>M16/M58</f>
        <v>#DIV/0!</v>
      </c>
      <c r="O16" s="26">
        <f t="shared" si="4"/>
        <v>0</v>
      </c>
      <c r="P16" s="27">
        <f>O16/O58</f>
        <v>0</v>
      </c>
      <c r="AO16" s="26">
        <f t="shared" si="0"/>
        <v>0</v>
      </c>
      <c r="AP16" s="26">
        <f t="shared" si="0"/>
        <v>0</v>
      </c>
    </row>
    <row r="17" spans="1:42" ht="14.4" outlineLevel="1" x14ac:dyDescent="0.3">
      <c r="A17" s="36" t="s">
        <v>35</v>
      </c>
      <c r="B17" s="29" t="s">
        <v>36</v>
      </c>
      <c r="D17" s="26">
        <f t="shared" si="1"/>
        <v>44897.1</v>
      </c>
      <c r="E17" s="27">
        <f>D17/D58</f>
        <v>0.6595250231730051</v>
      </c>
      <c r="F17" s="35"/>
      <c r="G17" s="27" t="e">
        <f>F17/F58</f>
        <v>#DIV/0!</v>
      </c>
      <c r="H17" s="26">
        <f t="shared" si="2"/>
        <v>0</v>
      </c>
      <c r="I17" s="27">
        <f>H17/H58</f>
        <v>0</v>
      </c>
      <c r="K17" s="26">
        <f t="shared" si="3"/>
        <v>435195.95500000002</v>
      </c>
      <c r="L17" s="27">
        <f>K17/K58</f>
        <v>0.66755455673685515</v>
      </c>
      <c r="M17" s="35">
        <v>0</v>
      </c>
      <c r="N17" s="27" t="e">
        <f>M17/M58</f>
        <v>#DIV/0!</v>
      </c>
      <c r="O17" s="26">
        <f t="shared" si="4"/>
        <v>0</v>
      </c>
      <c r="P17" s="27">
        <f>O17/O58</f>
        <v>0</v>
      </c>
      <c r="Q17" s="28">
        <f>VLOOKUP(B17,'[1]Palm 2015'!$A:$P,4,0)</f>
        <v>0</v>
      </c>
      <c r="R17" s="28">
        <f>VLOOKUP(B17,'[1]Palm 2016'!$A:$O,4,0)</f>
        <v>56411.55</v>
      </c>
      <c r="S17" s="28">
        <f>VLOOKUP(B17,'[1]Palm 2015'!$A:$P,5,0)</f>
        <v>0</v>
      </c>
      <c r="T17" s="28">
        <f>VLOOKUP(B17,'[1]Palm 2016'!$A:$O,5,0)</f>
        <v>51433.7</v>
      </c>
      <c r="U17" s="28">
        <f>VLOOKUP(B17,'[1]Palm 2015'!$A:$P,6,0)</f>
        <v>0</v>
      </c>
      <c r="V17" s="28">
        <f>VLOOKUP(B17,'[1]Palm 2016'!$A:$O,6,0)</f>
        <v>56314.2</v>
      </c>
      <c r="W17" s="28">
        <f>VLOOKUP(B17,'[1]Palm 2015'!$A:$P,7,0)</f>
        <v>0</v>
      </c>
      <c r="X17" s="28">
        <f>VLOOKUP(B17,'[1]Palm 2016'!$A:$O,7,0)</f>
        <v>50140.544999999998</v>
      </c>
      <c r="Y17" s="28">
        <f>VLOOKUP(B17,'[1]Palm 2015'!$A:$P,8,0)</f>
        <v>0</v>
      </c>
      <c r="Z17" s="28">
        <f>VLOOKUP(B17,'[1]Palm 2016'!$A:$O,8,0)</f>
        <v>46950.23</v>
      </c>
      <c r="AA17" s="28">
        <f>VLOOKUP(B17,'[1]Palm 2015'!$A:$P,9,0)</f>
        <v>0</v>
      </c>
      <c r="AB17" s="28">
        <f>VLOOKUP(B17,'[1]Palm 2016'!$A:$O,9,0)</f>
        <v>45299.99</v>
      </c>
      <c r="AC17" s="28">
        <f>VLOOKUP(B17,'[1]Palm 2015'!$A:$P,10,0)</f>
        <v>0</v>
      </c>
      <c r="AD17" s="28">
        <f>VLOOKUP(B17,'[1]Palm 2016'!$A:$O,10,0)</f>
        <v>48721.440000000002</v>
      </c>
      <c r="AE17" s="28">
        <f>VLOOKUP(B17,'[1]Palm 2015'!$A:$P,11,0)</f>
        <v>0</v>
      </c>
      <c r="AF17" s="28">
        <f>VLOOKUP(B17,'[1]Palm 2016'!$A:$O,11,0)</f>
        <v>35027.199999999997</v>
      </c>
      <c r="AG17" s="28">
        <f>VLOOKUP(B17,'[1]Palm 2015'!$A:$P,12,0)</f>
        <v>0</v>
      </c>
      <c r="AH17" s="28">
        <f>VLOOKUP(B17,'[1]Palm 2016'!$A:$P,12,0)</f>
        <v>44897.1</v>
      </c>
      <c r="AO17" s="26">
        <f t="shared" si="0"/>
        <v>0</v>
      </c>
      <c r="AP17" s="26">
        <f>SUBTOTAL(9,AN17,AL17,AJ17,AH17,AF17,AD17,AB17,Z17,X17,V17,T17,R17)</f>
        <v>435195.95500000002</v>
      </c>
    </row>
    <row r="18" spans="1:42" outlineLevel="1" x14ac:dyDescent="0.3">
      <c r="A18" s="36" t="s">
        <v>37</v>
      </c>
      <c r="B18" s="37"/>
      <c r="D18" s="26">
        <f t="shared" si="1"/>
        <v>0</v>
      </c>
      <c r="E18" s="27">
        <f>D18/D58</f>
        <v>0</v>
      </c>
      <c r="F18" s="35"/>
      <c r="G18" s="27" t="e">
        <f>F18/F58</f>
        <v>#DIV/0!</v>
      </c>
      <c r="H18" s="26">
        <f t="shared" si="2"/>
        <v>0</v>
      </c>
      <c r="I18" s="27">
        <f>H18/H58</f>
        <v>0</v>
      </c>
      <c r="K18" s="26">
        <f t="shared" si="3"/>
        <v>0</v>
      </c>
      <c r="L18" s="27">
        <f>K18/K58</f>
        <v>0</v>
      </c>
      <c r="M18" s="35">
        <v>0</v>
      </c>
      <c r="N18" s="27" t="e">
        <f>M18/M58</f>
        <v>#DIV/0!</v>
      </c>
      <c r="O18" s="26">
        <f t="shared" si="4"/>
        <v>0</v>
      </c>
      <c r="P18" s="27">
        <f>O18/O58</f>
        <v>0</v>
      </c>
      <c r="AO18" s="26">
        <f t="shared" si="0"/>
        <v>0</v>
      </c>
      <c r="AP18" s="26">
        <f t="shared" si="0"/>
        <v>0</v>
      </c>
    </row>
    <row r="19" spans="1:42" outlineLevel="1" x14ac:dyDescent="0.3">
      <c r="A19" s="38" t="s">
        <v>38</v>
      </c>
      <c r="B19" s="39"/>
      <c r="D19" s="40">
        <f t="shared" si="1"/>
        <v>0</v>
      </c>
      <c r="E19" s="27">
        <f>D19/D58</f>
        <v>0</v>
      </c>
      <c r="F19" s="35">
        <v>0</v>
      </c>
      <c r="G19" s="27" t="e">
        <f>F19/F58</f>
        <v>#DIV/0!</v>
      </c>
      <c r="H19" s="26">
        <f t="shared" si="2"/>
        <v>0</v>
      </c>
      <c r="I19" s="27">
        <f>H19/H58</f>
        <v>0</v>
      </c>
      <c r="K19" s="26">
        <f t="shared" si="3"/>
        <v>0</v>
      </c>
      <c r="L19" s="27">
        <f>K19/K58</f>
        <v>0</v>
      </c>
      <c r="M19" s="35">
        <v>0</v>
      </c>
      <c r="N19" s="27" t="e">
        <f>M19/M58</f>
        <v>#DIV/0!</v>
      </c>
      <c r="O19" s="26">
        <f t="shared" si="4"/>
        <v>0</v>
      </c>
      <c r="P19" s="27">
        <f>O19/O58</f>
        <v>0</v>
      </c>
      <c r="AO19" s="26">
        <f t="shared" si="0"/>
        <v>0</v>
      </c>
      <c r="AP19" s="26">
        <f t="shared" si="0"/>
        <v>0</v>
      </c>
    </row>
    <row r="20" spans="1:42" outlineLevel="1" x14ac:dyDescent="0.3">
      <c r="A20" s="38" t="s">
        <v>39</v>
      </c>
      <c r="B20" s="39"/>
      <c r="D20" s="40">
        <f t="shared" si="1"/>
        <v>0</v>
      </c>
      <c r="E20" s="27">
        <f>D20/D58</f>
        <v>0</v>
      </c>
      <c r="F20" s="35">
        <v>0</v>
      </c>
      <c r="G20" s="27" t="e">
        <f>F20/F58</f>
        <v>#DIV/0!</v>
      </c>
      <c r="H20" s="26">
        <f t="shared" si="2"/>
        <v>0</v>
      </c>
      <c r="I20" s="27">
        <f>H20/H58</f>
        <v>0</v>
      </c>
      <c r="K20" s="26">
        <f t="shared" si="3"/>
        <v>0</v>
      </c>
      <c r="L20" s="27">
        <f>K20/K58</f>
        <v>0</v>
      </c>
      <c r="M20" s="35">
        <v>0</v>
      </c>
      <c r="N20" s="27" t="e">
        <f>M20/M58</f>
        <v>#DIV/0!</v>
      </c>
      <c r="O20" s="26">
        <f t="shared" si="4"/>
        <v>0</v>
      </c>
      <c r="P20" s="27">
        <f>O20/O58</f>
        <v>0</v>
      </c>
      <c r="AO20" s="26">
        <f t="shared" si="0"/>
        <v>0</v>
      </c>
      <c r="AP20" s="26">
        <f t="shared" si="0"/>
        <v>0</v>
      </c>
    </row>
    <row r="21" spans="1:42" x14ac:dyDescent="0.3">
      <c r="A21" s="32" t="s">
        <v>40</v>
      </c>
      <c r="B21" s="41"/>
      <c r="D21" s="42">
        <f>SUM(D13:D20)</f>
        <v>44897.1</v>
      </c>
      <c r="E21" s="27">
        <f>D21/D58</f>
        <v>0.6595250231730051</v>
      </c>
      <c r="F21" s="42">
        <f>SUM(F13:F20)</f>
        <v>0</v>
      </c>
      <c r="G21" s="27" t="e">
        <f>F21/F58</f>
        <v>#DIV/0!</v>
      </c>
      <c r="H21" s="42">
        <f>SUM(H13:H20)</f>
        <v>0</v>
      </c>
      <c r="I21" s="27">
        <f>H21/H58</f>
        <v>0</v>
      </c>
      <c r="K21" s="42">
        <f>SUM(K13:K20)</f>
        <v>435195.95500000002</v>
      </c>
      <c r="L21" s="27">
        <f>K21/K58</f>
        <v>0.66755455673685515</v>
      </c>
      <c r="M21" s="42">
        <f>SUM(M13:M20)</f>
        <v>0</v>
      </c>
      <c r="N21" s="27" t="e">
        <f>M21/M58</f>
        <v>#DIV/0!</v>
      </c>
      <c r="O21" s="42">
        <f>SUM(O13:O20)</f>
        <v>0</v>
      </c>
      <c r="P21" s="27">
        <f>O21/O58</f>
        <v>0</v>
      </c>
      <c r="AO21" s="26">
        <f t="shared" si="0"/>
        <v>0</v>
      </c>
      <c r="AP21" s="26">
        <f t="shared" si="0"/>
        <v>0</v>
      </c>
    </row>
    <row r="22" spans="1:42" outlineLevel="1" x14ac:dyDescent="0.3">
      <c r="A22" s="24" t="s">
        <v>41</v>
      </c>
      <c r="B22" s="21"/>
      <c r="D22" s="26"/>
      <c r="E22" s="34"/>
      <c r="F22" s="35"/>
      <c r="G22" s="34"/>
      <c r="H22" s="35"/>
      <c r="I22" s="34"/>
      <c r="K22" s="35"/>
      <c r="L22" s="34"/>
      <c r="M22" s="35"/>
      <c r="N22" s="34"/>
      <c r="O22" s="35"/>
      <c r="P22" s="34"/>
      <c r="AO22" s="26">
        <f t="shared" si="0"/>
        <v>0</v>
      </c>
      <c r="AP22" s="26">
        <f t="shared" si="0"/>
        <v>0</v>
      </c>
    </row>
    <row r="23" spans="1:42" outlineLevel="1" x14ac:dyDescent="0.3">
      <c r="A23" s="36" t="s">
        <v>42</v>
      </c>
      <c r="B23" s="37"/>
      <c r="D23" s="26">
        <f t="shared" ref="D23:D28" si="5">AH23</f>
        <v>0</v>
      </c>
      <c r="E23" s="27">
        <f>D23/D58</f>
        <v>0</v>
      </c>
      <c r="F23" s="35"/>
      <c r="G23" s="27" t="e">
        <f>F23/F58</f>
        <v>#DIV/0!</v>
      </c>
      <c r="H23" s="26">
        <f t="shared" ref="H23:H30" si="6">AG23</f>
        <v>0</v>
      </c>
      <c r="I23" s="27">
        <f>H23/H58</f>
        <v>0</v>
      </c>
      <c r="K23" s="26">
        <f t="shared" ref="K23:K30" si="7">AP23</f>
        <v>0</v>
      </c>
      <c r="L23" s="27">
        <f>K23/K58</f>
        <v>0</v>
      </c>
      <c r="M23" s="35">
        <v>0</v>
      </c>
      <c r="N23" s="27" t="e">
        <f>M23/M58</f>
        <v>#DIV/0!</v>
      </c>
      <c r="O23" s="26">
        <f t="shared" ref="O23:O30" si="8">AO23</f>
        <v>0</v>
      </c>
      <c r="P23" s="27">
        <f>O23/O58</f>
        <v>0</v>
      </c>
      <c r="AO23" s="26">
        <f t="shared" si="0"/>
        <v>0</v>
      </c>
      <c r="AP23" s="26">
        <f t="shared" si="0"/>
        <v>0</v>
      </c>
    </row>
    <row r="24" spans="1:42" outlineLevel="1" x14ac:dyDescent="0.3">
      <c r="A24" s="36" t="s">
        <v>43</v>
      </c>
      <c r="B24" s="37"/>
      <c r="D24" s="26">
        <f t="shared" si="5"/>
        <v>0</v>
      </c>
      <c r="E24" s="27">
        <f>D24/D58</f>
        <v>0</v>
      </c>
      <c r="F24" s="35"/>
      <c r="G24" s="27" t="e">
        <f>F24/F58</f>
        <v>#DIV/0!</v>
      </c>
      <c r="H24" s="26">
        <f t="shared" si="6"/>
        <v>0</v>
      </c>
      <c r="I24" s="27">
        <f>H24/H58</f>
        <v>0</v>
      </c>
      <c r="K24" s="26">
        <f t="shared" si="7"/>
        <v>0</v>
      </c>
      <c r="L24" s="27">
        <f>K24/K58</f>
        <v>0</v>
      </c>
      <c r="M24" s="35">
        <v>0</v>
      </c>
      <c r="N24" s="27" t="e">
        <f>M24/M58</f>
        <v>#DIV/0!</v>
      </c>
      <c r="O24" s="26">
        <f t="shared" si="8"/>
        <v>0</v>
      </c>
      <c r="P24" s="27">
        <f>O24/O58</f>
        <v>0</v>
      </c>
      <c r="AO24" s="26">
        <f t="shared" si="0"/>
        <v>0</v>
      </c>
      <c r="AP24" s="26">
        <f t="shared" si="0"/>
        <v>0</v>
      </c>
    </row>
    <row r="25" spans="1:42" outlineLevel="1" x14ac:dyDescent="0.3">
      <c r="A25" s="36" t="s">
        <v>44</v>
      </c>
      <c r="B25" s="37"/>
      <c r="D25" s="26">
        <f t="shared" si="5"/>
        <v>0</v>
      </c>
      <c r="E25" s="27">
        <f>D25/D58</f>
        <v>0</v>
      </c>
      <c r="F25" s="35"/>
      <c r="G25" s="27" t="e">
        <f>F25/F58</f>
        <v>#DIV/0!</v>
      </c>
      <c r="H25" s="26">
        <f t="shared" si="6"/>
        <v>0</v>
      </c>
      <c r="I25" s="27">
        <f>H25/H58</f>
        <v>0</v>
      </c>
      <c r="K25" s="26">
        <f t="shared" si="7"/>
        <v>0</v>
      </c>
      <c r="L25" s="27">
        <f>K25/K58</f>
        <v>0</v>
      </c>
      <c r="M25" s="35">
        <v>0</v>
      </c>
      <c r="N25" s="27" t="e">
        <f>M25/M58</f>
        <v>#DIV/0!</v>
      </c>
      <c r="O25" s="26">
        <f t="shared" si="8"/>
        <v>0</v>
      </c>
      <c r="P25" s="27">
        <f>O25/O58</f>
        <v>0</v>
      </c>
      <c r="AO25" s="26">
        <f t="shared" ref="AO25:AP88" si="9">Q25+S25+U25+W25+Y25+AA25+AC25+AE25+AG25+AI25+AK25+AM25</f>
        <v>0</v>
      </c>
      <c r="AP25" s="26">
        <f t="shared" si="9"/>
        <v>0</v>
      </c>
    </row>
    <row r="26" spans="1:42" outlineLevel="1" x14ac:dyDescent="0.3">
      <c r="A26" s="36" t="s">
        <v>45</v>
      </c>
      <c r="B26" s="37"/>
      <c r="D26" s="26">
        <f t="shared" si="5"/>
        <v>0</v>
      </c>
      <c r="E26" s="27">
        <f>D26/D58</f>
        <v>0</v>
      </c>
      <c r="F26" s="35"/>
      <c r="G26" s="27" t="e">
        <f>F26/F58</f>
        <v>#DIV/0!</v>
      </c>
      <c r="H26" s="26">
        <f t="shared" si="6"/>
        <v>0</v>
      </c>
      <c r="I26" s="27">
        <f>H26/H58</f>
        <v>0</v>
      </c>
      <c r="K26" s="26">
        <f t="shared" si="7"/>
        <v>0</v>
      </c>
      <c r="L26" s="27">
        <f>K26/K58</f>
        <v>0</v>
      </c>
      <c r="M26" s="35">
        <v>0</v>
      </c>
      <c r="N26" s="27" t="e">
        <f>M26/M58</f>
        <v>#DIV/0!</v>
      </c>
      <c r="O26" s="26">
        <f t="shared" si="8"/>
        <v>0</v>
      </c>
      <c r="P26" s="27">
        <f>O26/O58</f>
        <v>0</v>
      </c>
      <c r="AO26" s="26">
        <f t="shared" si="9"/>
        <v>0</v>
      </c>
      <c r="AP26" s="26">
        <f t="shared" si="9"/>
        <v>0</v>
      </c>
    </row>
    <row r="27" spans="1:42" ht="14.4" outlineLevel="1" x14ac:dyDescent="0.3">
      <c r="A27" s="36" t="s">
        <v>46</v>
      </c>
      <c r="B27" s="29" t="s">
        <v>47</v>
      </c>
      <c r="D27" s="26">
        <f t="shared" si="5"/>
        <v>12086.45</v>
      </c>
      <c r="E27" s="27">
        <f>D27/D58</f>
        <v>0.17754634968248212</v>
      </c>
      <c r="F27" s="35"/>
      <c r="G27" s="27" t="e">
        <f>F27/F58</f>
        <v>#DIV/0!</v>
      </c>
      <c r="H27" s="26">
        <f t="shared" si="6"/>
        <v>0</v>
      </c>
      <c r="I27" s="27">
        <f>H27/H58</f>
        <v>0</v>
      </c>
      <c r="K27" s="26">
        <f t="shared" si="7"/>
        <v>107127.5</v>
      </c>
      <c r="L27" s="27">
        <f>K27/K58</f>
        <v>0.16432471385637637</v>
      </c>
      <c r="M27" s="35">
        <v>0</v>
      </c>
      <c r="N27" s="27" t="e">
        <f>M27/M58</f>
        <v>#DIV/0!</v>
      </c>
      <c r="O27" s="26">
        <f t="shared" si="8"/>
        <v>0</v>
      </c>
      <c r="P27" s="27">
        <f>O27/O58</f>
        <v>0</v>
      </c>
      <c r="Q27" s="28">
        <f>VLOOKUP(B27,'[1]Palm 2015'!$A:$P,4,0)</f>
        <v>0</v>
      </c>
      <c r="R27" s="28">
        <f>VLOOKUP(B27,'[1]Palm 2016'!$A:$O,4,0)</f>
        <v>13175.3</v>
      </c>
      <c r="S27" s="28">
        <f>VLOOKUP(B27,'[1]Palm 2015'!$A:$P,5,0)</f>
        <v>0</v>
      </c>
      <c r="T27" s="28">
        <f>VLOOKUP(B27,'[1]Palm 2016'!$A:$O,5,0)</f>
        <v>12718.85</v>
      </c>
      <c r="U27" s="28">
        <f>VLOOKUP(B27,'[1]Palm 2015'!$A:$P,6,0)</f>
        <v>0</v>
      </c>
      <c r="V27" s="28">
        <f>VLOOKUP(B27,'[1]Palm 2016'!$A:$O,6,0)</f>
        <v>13375.7</v>
      </c>
      <c r="W27" s="28">
        <f>VLOOKUP(B27,'[1]Palm 2015'!$A:$P,7,0)</f>
        <v>0</v>
      </c>
      <c r="X27" s="28">
        <f>VLOOKUP(B27,'[1]Palm 2016'!$A:$O,7,0)</f>
        <v>12616.35</v>
      </c>
      <c r="Y27" s="28">
        <f>VLOOKUP(B27,'[1]Palm 2015'!$A:$P,8,0)</f>
        <v>0</v>
      </c>
      <c r="Z27" s="28">
        <f>VLOOKUP(B27,'[1]Palm 2016'!$A:$O,8,0)</f>
        <v>12535.85</v>
      </c>
      <c r="AA27" s="28">
        <f>VLOOKUP(B27,'[1]Palm 2015'!$A:$P,9,0)</f>
        <v>0</v>
      </c>
      <c r="AB27" s="28">
        <f>VLOOKUP(B27,'[1]Palm 2016'!$A:$O,9,0)</f>
        <v>8873.1</v>
      </c>
      <c r="AC27" s="28">
        <f>VLOOKUP(B27,'[1]Palm 2015'!$A:$P,10,0)</f>
        <v>0</v>
      </c>
      <c r="AD27" s="28">
        <f>VLOOKUP(B27,'[1]Palm 2016'!$A:$O,10,0)</f>
        <v>11985.9</v>
      </c>
      <c r="AE27" s="28">
        <f>VLOOKUP(B27,'[1]Palm 2015'!$A:$P,11,0)</f>
        <v>0</v>
      </c>
      <c r="AF27" s="28">
        <f>VLOOKUP(B27,'[1]Palm 2016'!$A:$O,11,0)</f>
        <v>9760</v>
      </c>
      <c r="AG27" s="28">
        <f>VLOOKUP(B27,'[1]Palm 2015'!$A:$P,12,0)</f>
        <v>0</v>
      </c>
      <c r="AH27" s="28">
        <f>VLOOKUP(B27,'[1]Palm 2016'!$A:$P,12,0)</f>
        <v>12086.45</v>
      </c>
      <c r="AO27" s="26">
        <f t="shared" si="9"/>
        <v>0</v>
      </c>
      <c r="AP27" s="26">
        <f>SUBTOTAL(9,AN27,AL27,AJ27,AH27,AF27,AD27,AB27,Z27,X27,V27,T27,R27)</f>
        <v>107127.5</v>
      </c>
    </row>
    <row r="28" spans="1:42" outlineLevel="1" x14ac:dyDescent="0.3">
      <c r="A28" s="36" t="s">
        <v>48</v>
      </c>
      <c r="B28" s="37"/>
      <c r="D28" s="26">
        <f t="shared" si="5"/>
        <v>0</v>
      </c>
      <c r="E28" s="27">
        <f>D28/D58</f>
        <v>0</v>
      </c>
      <c r="F28" s="35"/>
      <c r="G28" s="27" t="e">
        <f>F28/F58</f>
        <v>#DIV/0!</v>
      </c>
      <c r="H28" s="26">
        <f t="shared" si="6"/>
        <v>0</v>
      </c>
      <c r="I28" s="27">
        <f>H28/H58</f>
        <v>0</v>
      </c>
      <c r="K28" s="26">
        <f t="shared" si="7"/>
        <v>0</v>
      </c>
      <c r="L28" s="27">
        <f>K28/K58</f>
        <v>0</v>
      </c>
      <c r="M28" s="35">
        <v>0</v>
      </c>
      <c r="N28" s="27" t="e">
        <f>M28/M58</f>
        <v>#DIV/0!</v>
      </c>
      <c r="O28" s="26">
        <f t="shared" si="8"/>
        <v>0</v>
      </c>
      <c r="P28" s="27">
        <f>O28/O58</f>
        <v>0</v>
      </c>
      <c r="AO28" s="26">
        <f t="shared" si="9"/>
        <v>0</v>
      </c>
      <c r="AP28" s="26">
        <f t="shared" si="9"/>
        <v>0</v>
      </c>
    </row>
    <row r="29" spans="1:42" outlineLevel="1" x14ac:dyDescent="0.3">
      <c r="A29" s="38" t="s">
        <v>49</v>
      </c>
      <c r="B29" s="39"/>
      <c r="D29" s="40">
        <v>0</v>
      </c>
      <c r="E29" s="27">
        <f>D29/D58</f>
        <v>0</v>
      </c>
      <c r="F29" s="43">
        <v>0</v>
      </c>
      <c r="G29" s="27" t="e">
        <f>F29/F58</f>
        <v>#DIV/0!</v>
      </c>
      <c r="H29" s="40">
        <f t="shared" si="6"/>
        <v>0</v>
      </c>
      <c r="I29" s="27">
        <f>H29/H58</f>
        <v>0</v>
      </c>
      <c r="K29" s="40">
        <f t="shared" si="7"/>
        <v>0</v>
      </c>
      <c r="L29" s="27">
        <f>K29/K58</f>
        <v>0</v>
      </c>
      <c r="M29" s="35">
        <v>0</v>
      </c>
      <c r="N29" s="27" t="e">
        <f>M29/M58</f>
        <v>#DIV/0!</v>
      </c>
      <c r="O29" s="40">
        <f t="shared" si="8"/>
        <v>0</v>
      </c>
      <c r="P29" s="27">
        <f>O29/O58</f>
        <v>0</v>
      </c>
      <c r="AO29" s="26">
        <f t="shared" si="9"/>
        <v>0</v>
      </c>
      <c r="AP29" s="26">
        <f t="shared" si="9"/>
        <v>0</v>
      </c>
    </row>
    <row r="30" spans="1:42" outlineLevel="1" x14ac:dyDescent="0.3">
      <c r="A30" s="38" t="s">
        <v>50</v>
      </c>
      <c r="B30" s="39"/>
      <c r="D30" s="40">
        <v>0</v>
      </c>
      <c r="E30" s="27">
        <f>D30/D58</f>
        <v>0</v>
      </c>
      <c r="F30" s="43">
        <v>0</v>
      </c>
      <c r="G30" s="27" t="e">
        <f>F30/F58</f>
        <v>#DIV/0!</v>
      </c>
      <c r="H30" s="40">
        <f t="shared" si="6"/>
        <v>0</v>
      </c>
      <c r="I30" s="27">
        <f>H30/H58</f>
        <v>0</v>
      </c>
      <c r="K30" s="40">
        <f t="shared" si="7"/>
        <v>0</v>
      </c>
      <c r="L30" s="27">
        <f>K30/K58</f>
        <v>0</v>
      </c>
      <c r="M30" s="35">
        <v>0</v>
      </c>
      <c r="N30" s="27" t="e">
        <f>M30/M58</f>
        <v>#DIV/0!</v>
      </c>
      <c r="O30" s="40">
        <f t="shared" si="8"/>
        <v>0</v>
      </c>
      <c r="P30" s="27">
        <f>O30/O58</f>
        <v>0</v>
      </c>
      <c r="AO30" s="26">
        <f t="shared" si="9"/>
        <v>0</v>
      </c>
      <c r="AP30" s="26">
        <f t="shared" si="9"/>
        <v>0</v>
      </c>
    </row>
    <row r="31" spans="1:42" x14ac:dyDescent="0.3">
      <c r="A31" s="32" t="s">
        <v>51</v>
      </c>
      <c r="B31" s="41"/>
      <c r="D31" s="44">
        <f>SUM(D23:D30)</f>
        <v>12086.45</v>
      </c>
      <c r="E31" s="27">
        <f>D31/D58</f>
        <v>0.17754634968248212</v>
      </c>
      <c r="F31" s="44">
        <f>SUM(F23:F30)</f>
        <v>0</v>
      </c>
      <c r="G31" s="27" t="e">
        <f>F31/F58</f>
        <v>#DIV/0!</v>
      </c>
      <c r="H31" s="44">
        <f>SUM(H23:H30)</f>
        <v>0</v>
      </c>
      <c r="I31" s="27">
        <f>H31/H58</f>
        <v>0</v>
      </c>
      <c r="K31" s="44">
        <f>SUM(K23:K30)</f>
        <v>107127.5</v>
      </c>
      <c r="L31" s="27">
        <f>K31/K58</f>
        <v>0.16432471385637637</v>
      </c>
      <c r="M31" s="44">
        <f>SUM(M23:M30)</f>
        <v>0</v>
      </c>
      <c r="N31" s="27" t="e">
        <f>M31/M58</f>
        <v>#DIV/0!</v>
      </c>
      <c r="O31" s="44">
        <f>SUM(O23:O30)</f>
        <v>0</v>
      </c>
      <c r="P31" s="27">
        <f>O31/O58</f>
        <v>0</v>
      </c>
      <c r="AO31" s="26">
        <f t="shared" si="9"/>
        <v>0</v>
      </c>
      <c r="AP31" s="26">
        <f t="shared" si="9"/>
        <v>0</v>
      </c>
    </row>
    <row r="32" spans="1:42" ht="2.25" customHeight="1" x14ac:dyDescent="0.3">
      <c r="A32" s="45"/>
      <c r="B32" s="46"/>
      <c r="D32" s="35"/>
      <c r="E32" s="47"/>
      <c r="F32" s="35"/>
      <c r="G32" s="47"/>
      <c r="H32" s="35"/>
      <c r="I32" s="47"/>
      <c r="K32" s="35"/>
      <c r="L32" s="47"/>
      <c r="M32" s="35"/>
      <c r="N32" s="47"/>
      <c r="O32" s="35"/>
      <c r="P32" s="47"/>
      <c r="AO32" s="26">
        <f t="shared" si="9"/>
        <v>0</v>
      </c>
      <c r="AP32" s="26">
        <f t="shared" si="9"/>
        <v>0</v>
      </c>
    </row>
    <row r="33" spans="1:42" outlineLevel="1" x14ac:dyDescent="0.3">
      <c r="A33" s="24" t="s">
        <v>52</v>
      </c>
      <c r="B33" s="21"/>
      <c r="D33" s="35"/>
      <c r="E33" s="34"/>
      <c r="F33" s="35"/>
      <c r="G33" s="34"/>
      <c r="H33" s="35"/>
      <c r="I33" s="34"/>
      <c r="K33" s="35"/>
      <c r="L33" s="34"/>
      <c r="M33" s="35"/>
      <c r="N33" s="34"/>
      <c r="O33" s="35"/>
      <c r="P33" s="34"/>
      <c r="AO33" s="26">
        <f t="shared" si="9"/>
        <v>0</v>
      </c>
      <c r="AP33" s="26">
        <f t="shared" si="9"/>
        <v>0</v>
      </c>
    </row>
    <row r="34" spans="1:42" outlineLevel="1" x14ac:dyDescent="0.3">
      <c r="A34" s="36" t="s">
        <v>53</v>
      </c>
      <c r="B34" s="37"/>
      <c r="D34" s="26">
        <f t="shared" ref="D34:D40" si="10">AH34</f>
        <v>0</v>
      </c>
      <c r="E34" s="27">
        <f>D34/D58</f>
        <v>0</v>
      </c>
      <c r="F34" s="35"/>
      <c r="G34" s="27" t="e">
        <f>F34/F58</f>
        <v>#DIV/0!</v>
      </c>
      <c r="H34" s="26">
        <f t="shared" ref="H34:H40" si="11">AG34</f>
        <v>0</v>
      </c>
      <c r="I34" s="27">
        <f>H34/H58</f>
        <v>0</v>
      </c>
      <c r="K34" s="26">
        <f t="shared" ref="K34:K40" si="12">AP34</f>
        <v>0</v>
      </c>
      <c r="L34" s="27">
        <f>K34/K58</f>
        <v>0</v>
      </c>
      <c r="M34" s="35">
        <v>0</v>
      </c>
      <c r="N34" s="27" t="e">
        <f>M34/M58</f>
        <v>#DIV/0!</v>
      </c>
      <c r="O34" s="26">
        <f t="shared" ref="O34:O40" si="13">AO34</f>
        <v>0</v>
      </c>
      <c r="P34" s="27">
        <f>O34/O58</f>
        <v>0</v>
      </c>
      <c r="AO34" s="26">
        <f t="shared" si="9"/>
        <v>0</v>
      </c>
      <c r="AP34" s="26">
        <f t="shared" si="9"/>
        <v>0</v>
      </c>
    </row>
    <row r="35" spans="1:42" outlineLevel="1" x14ac:dyDescent="0.3">
      <c r="A35" s="36" t="s">
        <v>54</v>
      </c>
      <c r="B35" s="37"/>
      <c r="D35" s="26">
        <f t="shared" si="10"/>
        <v>0</v>
      </c>
      <c r="E35" s="27">
        <f>D35/D58</f>
        <v>0</v>
      </c>
      <c r="F35" s="35"/>
      <c r="G35" s="27" t="e">
        <f>F35/F58</f>
        <v>#DIV/0!</v>
      </c>
      <c r="H35" s="26">
        <f t="shared" si="11"/>
        <v>0</v>
      </c>
      <c r="I35" s="27">
        <f>H35/H58</f>
        <v>0</v>
      </c>
      <c r="K35" s="26">
        <f t="shared" si="12"/>
        <v>0</v>
      </c>
      <c r="L35" s="27">
        <f>K35/K58</f>
        <v>0</v>
      </c>
      <c r="M35" s="35">
        <v>0</v>
      </c>
      <c r="N35" s="27" t="e">
        <f>M35/M58</f>
        <v>#DIV/0!</v>
      </c>
      <c r="O35" s="26">
        <f t="shared" si="13"/>
        <v>0</v>
      </c>
      <c r="P35" s="27">
        <f>O35/O58</f>
        <v>0</v>
      </c>
      <c r="AO35" s="26">
        <f t="shared" si="9"/>
        <v>0</v>
      </c>
      <c r="AP35" s="26">
        <f t="shared" si="9"/>
        <v>0</v>
      </c>
    </row>
    <row r="36" spans="1:42" outlineLevel="1" x14ac:dyDescent="0.3">
      <c r="A36" s="36" t="s">
        <v>55</v>
      </c>
      <c r="B36" s="37"/>
      <c r="D36" s="26">
        <f t="shared" si="10"/>
        <v>0</v>
      </c>
      <c r="E36" s="27">
        <f>D36/D58</f>
        <v>0</v>
      </c>
      <c r="F36" s="35"/>
      <c r="G36" s="27" t="e">
        <f>F36/F58</f>
        <v>#DIV/0!</v>
      </c>
      <c r="H36" s="26">
        <f t="shared" si="11"/>
        <v>0</v>
      </c>
      <c r="I36" s="27">
        <f>H36/H58</f>
        <v>0</v>
      </c>
      <c r="K36" s="26">
        <f t="shared" si="12"/>
        <v>0</v>
      </c>
      <c r="L36" s="27">
        <f>K36/K58</f>
        <v>0</v>
      </c>
      <c r="M36" s="35">
        <v>0</v>
      </c>
      <c r="N36" s="27" t="e">
        <f>M36/M58</f>
        <v>#DIV/0!</v>
      </c>
      <c r="O36" s="26">
        <f t="shared" si="13"/>
        <v>0</v>
      </c>
      <c r="P36" s="27">
        <f>O36/O58</f>
        <v>0</v>
      </c>
      <c r="AO36" s="26">
        <f t="shared" si="9"/>
        <v>0</v>
      </c>
      <c r="AP36" s="26">
        <f t="shared" si="9"/>
        <v>0</v>
      </c>
    </row>
    <row r="37" spans="1:42" ht="14.4" outlineLevel="1" x14ac:dyDescent="0.3">
      <c r="A37" s="36" t="s">
        <v>56</v>
      </c>
      <c r="B37" s="29" t="s">
        <v>57</v>
      </c>
      <c r="D37" s="26">
        <f t="shared" si="10"/>
        <v>10877.8</v>
      </c>
      <c r="E37" s="27">
        <f>D37/D58</f>
        <v>0.15979164126572348</v>
      </c>
      <c r="F37" s="35"/>
      <c r="G37" s="27" t="e">
        <f>F37/F58</f>
        <v>#DIV/0!</v>
      </c>
      <c r="H37" s="26">
        <f t="shared" si="11"/>
        <v>0</v>
      </c>
      <c r="I37" s="27">
        <f>H37/H58</f>
        <v>0</v>
      </c>
      <c r="K37" s="26">
        <f t="shared" si="12"/>
        <v>102065.37</v>
      </c>
      <c r="L37" s="27">
        <f>K37/K58</f>
        <v>0.15655982562736159</v>
      </c>
      <c r="M37" s="35">
        <v>0</v>
      </c>
      <c r="N37" s="27" t="e">
        <f>M37/M58</f>
        <v>#DIV/0!</v>
      </c>
      <c r="O37" s="26">
        <f t="shared" si="13"/>
        <v>0</v>
      </c>
      <c r="P37" s="27">
        <f>O37/O58</f>
        <v>0</v>
      </c>
      <c r="Q37" s="28">
        <f>VLOOKUP(B37,'[1]Palm 2015'!$A:$P,4,0)</f>
        <v>0</v>
      </c>
      <c r="R37" s="28">
        <f>VLOOKUP(B37,'[1]Palm 2016'!$A:$O,4,0)</f>
        <v>11547.02</v>
      </c>
      <c r="S37" s="28">
        <f>VLOOKUP(B37,'[1]Palm 2015'!$A:$P,5,0)</f>
        <v>0</v>
      </c>
      <c r="T37" s="28">
        <f>VLOOKUP(B37,'[1]Palm 2016'!$A:$O,5,0)</f>
        <v>11722.65</v>
      </c>
      <c r="U37" s="28">
        <f>VLOOKUP(B37,'[1]Palm 2015'!$A:$P,6,0)</f>
        <v>0</v>
      </c>
      <c r="V37" s="28">
        <f>VLOOKUP(B37,'[1]Palm 2016'!$A:$O,6,0)</f>
        <v>11722.65</v>
      </c>
      <c r="W37" s="28">
        <f>VLOOKUP(B37,'[1]Palm 2015'!$A:$P,7,0)</f>
        <v>0</v>
      </c>
      <c r="X37" s="28">
        <f>VLOOKUP(B37,'[1]Palm 2016'!$A:$O,7,0)</f>
        <v>12383</v>
      </c>
      <c r="Y37" s="28">
        <f>VLOOKUP(B37,'[1]Palm 2015'!$A:$P,8,0)</f>
        <v>0</v>
      </c>
      <c r="Z37" s="28">
        <f>VLOOKUP(B37,'[1]Palm 2016'!$A:$O,8,0)</f>
        <v>12227.75</v>
      </c>
      <c r="AA37" s="28">
        <f>VLOOKUP(B37,'[1]Palm 2015'!$A:$P,9,0)</f>
        <v>0</v>
      </c>
      <c r="AB37" s="28">
        <f>VLOOKUP(B37,'[1]Palm 2016'!$A:$O,9,0)</f>
        <v>10805.25</v>
      </c>
      <c r="AC37" s="28">
        <f>VLOOKUP(B37,'[1]Palm 2015'!$A:$P,10,0)</f>
        <v>0</v>
      </c>
      <c r="AD37" s="28">
        <f>VLOOKUP(B37,'[1]Palm 2016'!$A:$O,10,0)</f>
        <v>10996.5</v>
      </c>
      <c r="AE37" s="28">
        <f>VLOOKUP(B37,'[1]Palm 2015'!$A:$P,11,0)</f>
        <v>0</v>
      </c>
      <c r="AF37" s="28">
        <f>VLOOKUP(B37,'[1]Palm 2016'!$A:$O,11,0)</f>
        <v>9782.75</v>
      </c>
      <c r="AG37" s="28">
        <f>VLOOKUP(B37,'[1]Palm 2015'!$A:$P,12,0)</f>
        <v>0</v>
      </c>
      <c r="AH37" s="28">
        <f>VLOOKUP(B37,'[1]Palm 2016'!$A:$P,12,0)</f>
        <v>10877.8</v>
      </c>
      <c r="AO37" s="26">
        <f t="shared" si="9"/>
        <v>0</v>
      </c>
      <c r="AP37" s="26">
        <f>SUBTOTAL(9,AN37,AL37,AJ37,AH37,AF37,AD37,AB37,Z37,X37,V37,T37,R37)</f>
        <v>102065.37</v>
      </c>
    </row>
    <row r="38" spans="1:42" ht="14.4" outlineLevel="1" x14ac:dyDescent="0.3">
      <c r="A38" s="36" t="s">
        <v>58</v>
      </c>
      <c r="B38" s="29"/>
      <c r="D38" s="26">
        <f t="shared" si="10"/>
        <v>0</v>
      </c>
      <c r="E38" s="27">
        <f>D38/D58</f>
        <v>0</v>
      </c>
      <c r="F38" s="35"/>
      <c r="G38" s="27" t="e">
        <f>F38/F58</f>
        <v>#DIV/0!</v>
      </c>
      <c r="H38" s="26">
        <f t="shared" si="11"/>
        <v>0</v>
      </c>
      <c r="I38" s="27">
        <f>H38/H58</f>
        <v>0</v>
      </c>
      <c r="K38" s="26">
        <f t="shared" si="12"/>
        <v>0</v>
      </c>
      <c r="L38" s="27">
        <f>K38/K58</f>
        <v>0</v>
      </c>
      <c r="M38" s="35">
        <v>0</v>
      </c>
      <c r="N38" s="27" t="e">
        <f>M38/M58</f>
        <v>#DIV/0!</v>
      </c>
      <c r="O38" s="26">
        <f t="shared" si="13"/>
        <v>0</v>
      </c>
      <c r="P38" s="27">
        <f>O38/O58</f>
        <v>0</v>
      </c>
      <c r="AO38" s="26">
        <f t="shared" si="9"/>
        <v>0</v>
      </c>
      <c r="AP38" s="26">
        <f t="shared" si="9"/>
        <v>0</v>
      </c>
    </row>
    <row r="39" spans="1:42" outlineLevel="1" x14ac:dyDescent="0.3">
      <c r="A39" s="38" t="s">
        <v>59</v>
      </c>
      <c r="B39" s="39"/>
      <c r="D39" s="43">
        <f t="shared" si="10"/>
        <v>0</v>
      </c>
      <c r="E39" s="27">
        <f>D39/D58</f>
        <v>0</v>
      </c>
      <c r="F39" s="35"/>
      <c r="G39" s="27" t="e">
        <f>F39/F58</f>
        <v>#DIV/0!</v>
      </c>
      <c r="H39" s="40">
        <f t="shared" si="11"/>
        <v>0</v>
      </c>
      <c r="I39" s="27">
        <f>H39/H58</f>
        <v>0</v>
      </c>
      <c r="K39" s="26">
        <f t="shared" si="12"/>
        <v>0</v>
      </c>
      <c r="L39" s="27">
        <f>K39/K58</f>
        <v>0</v>
      </c>
      <c r="M39" s="35">
        <v>0</v>
      </c>
      <c r="N39" s="27" t="e">
        <f>M39/M58</f>
        <v>#DIV/0!</v>
      </c>
      <c r="O39" s="26">
        <f t="shared" si="13"/>
        <v>0</v>
      </c>
      <c r="P39" s="27">
        <f>O39/O58</f>
        <v>0</v>
      </c>
      <c r="AO39" s="26">
        <f t="shared" si="9"/>
        <v>0</v>
      </c>
      <c r="AP39" s="26">
        <f t="shared" si="9"/>
        <v>0</v>
      </c>
    </row>
    <row r="40" spans="1:42" outlineLevel="1" x14ac:dyDescent="0.3">
      <c r="A40" s="38" t="s">
        <v>60</v>
      </c>
      <c r="B40" s="39"/>
      <c r="D40" s="43">
        <f t="shared" si="10"/>
        <v>0</v>
      </c>
      <c r="E40" s="27">
        <f>D40/D58</f>
        <v>0</v>
      </c>
      <c r="F40" s="35"/>
      <c r="G40" s="27" t="e">
        <f>F40/F58</f>
        <v>#DIV/0!</v>
      </c>
      <c r="H40" s="40">
        <f t="shared" si="11"/>
        <v>0</v>
      </c>
      <c r="I40" s="27">
        <f>H40/H58</f>
        <v>0</v>
      </c>
      <c r="K40" s="26">
        <f t="shared" si="12"/>
        <v>0</v>
      </c>
      <c r="L40" s="27">
        <f>K40/K58</f>
        <v>0</v>
      </c>
      <c r="M40" s="35">
        <v>0</v>
      </c>
      <c r="N40" s="27" t="e">
        <f>M40/M58</f>
        <v>#DIV/0!</v>
      </c>
      <c r="O40" s="26">
        <f t="shared" si="13"/>
        <v>0</v>
      </c>
      <c r="P40" s="27">
        <f>O40/O58</f>
        <v>0</v>
      </c>
      <c r="AO40" s="26">
        <f t="shared" si="9"/>
        <v>0</v>
      </c>
      <c r="AP40" s="26">
        <f t="shared" si="9"/>
        <v>0</v>
      </c>
    </row>
    <row r="41" spans="1:42" x14ac:dyDescent="0.3">
      <c r="A41" s="32" t="s">
        <v>61</v>
      </c>
      <c r="B41" s="41"/>
      <c r="D41" s="44">
        <f>SUM(D34:D40)</f>
        <v>10877.8</v>
      </c>
      <c r="E41" s="27">
        <f>D41/D58</f>
        <v>0.15979164126572348</v>
      </c>
      <c r="F41" s="44">
        <f>SUM(F34:F40)</f>
        <v>0</v>
      </c>
      <c r="G41" s="27" t="e">
        <f>F41/F58</f>
        <v>#DIV/0!</v>
      </c>
      <c r="H41" s="44">
        <f>SUM(H34:H40)</f>
        <v>0</v>
      </c>
      <c r="I41" s="27">
        <f>H41/H58</f>
        <v>0</v>
      </c>
      <c r="K41" s="44">
        <f>SUM(K34:K40)</f>
        <v>102065.37</v>
      </c>
      <c r="L41" s="27">
        <f>K41/K58</f>
        <v>0.15655982562736159</v>
      </c>
      <c r="M41" s="44">
        <f>SUM(M34:M40)</f>
        <v>0</v>
      </c>
      <c r="N41" s="27" t="e">
        <f>M41/M58</f>
        <v>#DIV/0!</v>
      </c>
      <c r="O41" s="44">
        <f>SUM(O34:O40)</f>
        <v>0</v>
      </c>
      <c r="P41" s="27">
        <f>O41/O58</f>
        <v>0</v>
      </c>
      <c r="AO41" s="26">
        <f t="shared" si="9"/>
        <v>0</v>
      </c>
      <c r="AP41" s="26">
        <f t="shared" si="9"/>
        <v>0</v>
      </c>
    </row>
    <row r="42" spans="1:42" outlineLevel="1" x14ac:dyDescent="0.3">
      <c r="A42" s="24" t="s">
        <v>62</v>
      </c>
      <c r="B42" s="21"/>
      <c r="D42" s="35"/>
      <c r="E42" s="47"/>
      <c r="F42" s="35"/>
      <c r="G42" s="47"/>
      <c r="H42" s="35"/>
      <c r="I42" s="47"/>
      <c r="K42" s="35"/>
      <c r="L42" s="47"/>
      <c r="M42" s="35"/>
      <c r="N42" s="47"/>
      <c r="O42" s="35"/>
      <c r="P42" s="47"/>
      <c r="AO42" s="26">
        <f t="shared" si="9"/>
        <v>0</v>
      </c>
      <c r="AP42" s="26">
        <f t="shared" si="9"/>
        <v>0</v>
      </c>
    </row>
    <row r="43" spans="1:42" ht="14.4" outlineLevel="1" x14ac:dyDescent="0.3">
      <c r="A43" s="48" t="s">
        <v>63</v>
      </c>
      <c r="B43" s="29" t="s">
        <v>64</v>
      </c>
      <c r="D43" s="26">
        <f t="shared" ref="D43:D55" si="14">AH43</f>
        <v>213.25</v>
      </c>
      <c r="E43" s="30">
        <f>D43/D58</f>
        <v>3.1325789681659467E-3</v>
      </c>
      <c r="F43" s="35">
        <v>0</v>
      </c>
      <c r="G43" s="30" t="e">
        <f>F43/F58</f>
        <v>#DIV/0!</v>
      </c>
      <c r="H43" s="26">
        <f t="shared" ref="H43:H55" si="15">AG43</f>
        <v>275.75</v>
      </c>
      <c r="I43" s="30">
        <f>H43/H58</f>
        <v>2.8115893560313309E-3</v>
      </c>
      <c r="K43" s="26">
        <f t="shared" ref="K43:K55" si="16">AP43</f>
        <v>8235.85</v>
      </c>
      <c r="L43" s="30">
        <f>K43/K58</f>
        <v>1.2633111895769409E-2</v>
      </c>
      <c r="M43" s="35">
        <v>0</v>
      </c>
      <c r="N43" s="30" t="e">
        <f>M43/M58</f>
        <v>#DIV/0!</v>
      </c>
      <c r="O43" s="26">
        <f t="shared" ref="O43:O55" si="17">AO43</f>
        <v>8688.9</v>
      </c>
      <c r="P43" s="30">
        <f>O43/O58</f>
        <v>9.6300895828086118E-3</v>
      </c>
      <c r="Q43" s="28">
        <f>VLOOKUP(B43,'[1]Palm 2015'!$A:$P,4,0)</f>
        <v>428.7</v>
      </c>
      <c r="R43" s="28">
        <f>VLOOKUP(B43,'[1]Palm 2016'!$A:$O,4,0)</f>
        <v>244.5</v>
      </c>
      <c r="S43" s="28">
        <f>VLOOKUP(B43,'[1]Palm 2015'!$A:$P,5,0)</f>
        <v>358.25</v>
      </c>
      <c r="T43" s="28">
        <f>VLOOKUP(B43,'[1]Palm 2016'!$A:$O,5,0)</f>
        <v>220.25</v>
      </c>
      <c r="U43" s="28">
        <f>VLOOKUP(B43,'[1]Palm 2015'!$A:$P,6,0)</f>
        <v>294.8</v>
      </c>
      <c r="V43" s="28">
        <f>VLOOKUP(B43,'[1]Palm 2016'!$A:$O,6,0)</f>
        <v>229.75</v>
      </c>
      <c r="W43" s="28">
        <f>VLOOKUP(B43,'[1]Palm 2015'!$A:$P,7,0)</f>
        <v>6300.5</v>
      </c>
      <c r="X43" s="28">
        <f>VLOOKUP(B43,'[1]Palm 2016'!$A:$O,7,0)</f>
        <v>229.5</v>
      </c>
      <c r="Y43" s="28">
        <f>VLOOKUP(B43,'[1]Palm 2015'!$A:$P,8,0)</f>
        <v>352.15</v>
      </c>
      <c r="Z43" s="28">
        <f>VLOOKUP(B43,'[1]Palm 2016'!$A:$O,8,0)</f>
        <v>188.35</v>
      </c>
      <c r="AA43" s="28">
        <f>VLOOKUP(B43,'[1]Palm 2015'!$A:$P,9,0)</f>
        <v>217.75</v>
      </c>
      <c r="AB43" s="28">
        <f>VLOOKUP(B43,'[1]Palm 2016'!$A:$O,9,0)</f>
        <v>6634.75</v>
      </c>
      <c r="AC43" s="28">
        <f>VLOOKUP(B43,'[1]Palm 2015'!$A:$P,10,0)</f>
        <v>290</v>
      </c>
      <c r="AD43" s="28">
        <f>VLOOKUP(B43,'[1]Palm 2016'!$A:$O,10,0)</f>
        <v>149</v>
      </c>
      <c r="AE43" s="28">
        <f>VLOOKUP(B43,'[1]Palm 2015'!$A:$P,11,0)</f>
        <v>171</v>
      </c>
      <c r="AF43" s="28">
        <f>VLOOKUP(B43,'[1]Palm 2016'!$A:$O,11,0)</f>
        <v>126.5</v>
      </c>
      <c r="AG43" s="28">
        <f>VLOOKUP(B43,'[1]Palm 2015'!$A:$P,12,0)</f>
        <v>275.75</v>
      </c>
      <c r="AH43" s="28">
        <f>VLOOKUP(B43,'[1]Palm 2016'!$A:$P,12,0)</f>
        <v>213.25</v>
      </c>
      <c r="AO43" s="26">
        <f t="shared" si="9"/>
        <v>8688.9</v>
      </c>
      <c r="AP43" s="26">
        <f>SUBTOTAL(9,AN43,AL43,AJ43,AH43,AF43,AD43,AB43,Z43,X43,V43,T43,R43)</f>
        <v>8235.85</v>
      </c>
    </row>
    <row r="44" spans="1:42" outlineLevel="1" x14ac:dyDescent="0.3">
      <c r="A44" s="36" t="s">
        <v>65</v>
      </c>
      <c r="B44" s="37"/>
      <c r="D44" s="26">
        <f t="shared" si="14"/>
        <v>0</v>
      </c>
      <c r="E44" s="30">
        <f>D44/D58</f>
        <v>0</v>
      </c>
      <c r="F44" s="35">
        <v>0</v>
      </c>
      <c r="G44" s="30" t="e">
        <f>F44/F58</f>
        <v>#DIV/0!</v>
      </c>
      <c r="H44" s="26">
        <f t="shared" si="15"/>
        <v>0</v>
      </c>
      <c r="I44" s="30">
        <f>H44/H58</f>
        <v>0</v>
      </c>
      <c r="K44" s="26">
        <f t="shared" si="16"/>
        <v>0</v>
      </c>
      <c r="L44" s="30">
        <f>K44/K58</f>
        <v>0</v>
      </c>
      <c r="M44" s="35">
        <v>0</v>
      </c>
      <c r="N44" s="30" t="e">
        <f>M44/M58</f>
        <v>#DIV/0!</v>
      </c>
      <c r="O44" s="26">
        <f t="shared" si="17"/>
        <v>0</v>
      </c>
      <c r="P44" s="30">
        <f>O44/O58</f>
        <v>0</v>
      </c>
      <c r="AO44" s="26">
        <f t="shared" si="9"/>
        <v>0</v>
      </c>
      <c r="AP44" s="26">
        <f t="shared" si="9"/>
        <v>0</v>
      </c>
    </row>
    <row r="45" spans="1:42" outlineLevel="1" x14ac:dyDescent="0.3">
      <c r="A45" s="36" t="s">
        <v>66</v>
      </c>
      <c r="B45" s="37"/>
      <c r="D45" s="26">
        <f t="shared" si="14"/>
        <v>0</v>
      </c>
      <c r="E45" s="30">
        <f>D45/D58</f>
        <v>0</v>
      </c>
      <c r="F45" s="35">
        <v>0</v>
      </c>
      <c r="G45" s="30" t="e">
        <f>F45/F58</f>
        <v>#DIV/0!</v>
      </c>
      <c r="H45" s="26">
        <f t="shared" si="15"/>
        <v>0</v>
      </c>
      <c r="I45" s="30">
        <f>H45/H58</f>
        <v>0</v>
      </c>
      <c r="K45" s="26">
        <f t="shared" si="16"/>
        <v>0</v>
      </c>
      <c r="L45" s="30">
        <f>K45/K58</f>
        <v>0</v>
      </c>
      <c r="M45" s="35">
        <v>0</v>
      </c>
      <c r="N45" s="30" t="e">
        <f>M45/M58</f>
        <v>#DIV/0!</v>
      </c>
      <c r="O45" s="26">
        <f t="shared" si="17"/>
        <v>0</v>
      </c>
      <c r="P45" s="30">
        <f>O45/O58</f>
        <v>0</v>
      </c>
      <c r="AO45" s="26">
        <f t="shared" si="9"/>
        <v>0</v>
      </c>
      <c r="AP45" s="26">
        <f t="shared" si="9"/>
        <v>0</v>
      </c>
    </row>
    <row r="46" spans="1:42" outlineLevel="1" x14ac:dyDescent="0.3">
      <c r="A46" s="36" t="s">
        <v>67</v>
      </c>
      <c r="B46" s="37"/>
      <c r="D46" s="26">
        <f t="shared" si="14"/>
        <v>0</v>
      </c>
      <c r="E46" s="30">
        <f>D46/D58</f>
        <v>0</v>
      </c>
      <c r="F46" s="35">
        <v>0</v>
      </c>
      <c r="G46" s="30" t="e">
        <f>F46/F58</f>
        <v>#DIV/0!</v>
      </c>
      <c r="H46" s="26">
        <f t="shared" si="15"/>
        <v>0</v>
      </c>
      <c r="I46" s="30">
        <f>H46/H58</f>
        <v>0</v>
      </c>
      <c r="K46" s="26">
        <f t="shared" si="16"/>
        <v>0</v>
      </c>
      <c r="L46" s="30">
        <f>K46/K58</f>
        <v>0</v>
      </c>
      <c r="M46" s="35">
        <v>0</v>
      </c>
      <c r="N46" s="30" t="e">
        <f>M46/M58</f>
        <v>#DIV/0!</v>
      </c>
      <c r="O46" s="26">
        <f t="shared" si="17"/>
        <v>0</v>
      </c>
      <c r="P46" s="30">
        <f>O46/O58</f>
        <v>0</v>
      </c>
      <c r="AO46" s="26">
        <f t="shared" si="9"/>
        <v>0</v>
      </c>
      <c r="AP46" s="26">
        <f t="shared" si="9"/>
        <v>0</v>
      </c>
    </row>
    <row r="47" spans="1:42" outlineLevel="1" x14ac:dyDescent="0.3">
      <c r="A47" s="36" t="s">
        <v>68</v>
      </c>
      <c r="B47" s="37"/>
      <c r="D47" s="26">
        <f t="shared" si="14"/>
        <v>0</v>
      </c>
      <c r="E47" s="30">
        <f>D47/D58</f>
        <v>0</v>
      </c>
      <c r="F47" s="35">
        <v>0</v>
      </c>
      <c r="G47" s="30" t="e">
        <f>F47/F58</f>
        <v>#DIV/0!</v>
      </c>
      <c r="H47" s="26">
        <f t="shared" si="15"/>
        <v>0</v>
      </c>
      <c r="I47" s="30">
        <f>H47/H58</f>
        <v>0</v>
      </c>
      <c r="K47" s="26">
        <f t="shared" si="16"/>
        <v>0</v>
      </c>
      <c r="L47" s="30">
        <f>K47/K58</f>
        <v>0</v>
      </c>
      <c r="M47" s="35">
        <v>0</v>
      </c>
      <c r="N47" s="30" t="e">
        <f>M47/M58</f>
        <v>#DIV/0!</v>
      </c>
      <c r="O47" s="26">
        <f t="shared" si="17"/>
        <v>0</v>
      </c>
      <c r="P47" s="30">
        <f>O47/O58</f>
        <v>0</v>
      </c>
      <c r="AO47" s="26">
        <f t="shared" si="9"/>
        <v>0</v>
      </c>
      <c r="AP47" s="26">
        <f t="shared" si="9"/>
        <v>0</v>
      </c>
    </row>
    <row r="48" spans="1:42" outlineLevel="1" x14ac:dyDescent="0.3">
      <c r="A48" s="36" t="s">
        <v>69</v>
      </c>
      <c r="B48" s="37"/>
      <c r="D48" s="26">
        <f t="shared" si="14"/>
        <v>0</v>
      </c>
      <c r="E48" s="30">
        <f>D48/D58</f>
        <v>0</v>
      </c>
      <c r="F48" s="35">
        <v>0</v>
      </c>
      <c r="G48" s="30" t="e">
        <f>F48/F58</f>
        <v>#DIV/0!</v>
      </c>
      <c r="H48" s="26">
        <f t="shared" si="15"/>
        <v>0</v>
      </c>
      <c r="I48" s="30">
        <f>H48/H58</f>
        <v>0</v>
      </c>
      <c r="K48" s="26">
        <f t="shared" si="16"/>
        <v>0</v>
      </c>
      <c r="L48" s="30">
        <f>K48/K58</f>
        <v>0</v>
      </c>
      <c r="M48" s="35">
        <v>0</v>
      </c>
      <c r="N48" s="30" t="e">
        <f>M48/M58</f>
        <v>#DIV/0!</v>
      </c>
      <c r="O48" s="26">
        <f t="shared" si="17"/>
        <v>0</v>
      </c>
      <c r="P48" s="30">
        <f>O48/O58</f>
        <v>0</v>
      </c>
      <c r="AO48" s="26">
        <f t="shared" si="9"/>
        <v>0</v>
      </c>
      <c r="AP48" s="26">
        <f t="shared" si="9"/>
        <v>0</v>
      </c>
    </row>
    <row r="49" spans="1:42" outlineLevel="1" x14ac:dyDescent="0.3">
      <c r="A49" s="36" t="s">
        <v>70</v>
      </c>
      <c r="B49" s="37"/>
      <c r="D49" s="26">
        <f t="shared" si="14"/>
        <v>0</v>
      </c>
      <c r="E49" s="30">
        <f>D49/D58</f>
        <v>0</v>
      </c>
      <c r="F49" s="35">
        <v>0</v>
      </c>
      <c r="G49" s="30" t="e">
        <f>F49/F58</f>
        <v>#DIV/0!</v>
      </c>
      <c r="H49" s="26">
        <f t="shared" si="15"/>
        <v>0</v>
      </c>
      <c r="I49" s="30">
        <f>H49/H58</f>
        <v>0</v>
      </c>
      <c r="K49" s="26">
        <f t="shared" si="16"/>
        <v>0</v>
      </c>
      <c r="L49" s="30">
        <f>K49/K58</f>
        <v>0</v>
      </c>
      <c r="M49" s="35">
        <v>0</v>
      </c>
      <c r="N49" s="30" t="e">
        <f>M49/M58</f>
        <v>#DIV/0!</v>
      </c>
      <c r="O49" s="26">
        <f t="shared" si="17"/>
        <v>0</v>
      </c>
      <c r="P49" s="30">
        <f>O49/O58</f>
        <v>0</v>
      </c>
      <c r="AO49" s="26">
        <f t="shared" si="9"/>
        <v>0</v>
      </c>
      <c r="AP49" s="26">
        <f t="shared" si="9"/>
        <v>0</v>
      </c>
    </row>
    <row r="50" spans="1:42" outlineLevel="1" x14ac:dyDescent="0.3">
      <c r="A50" s="36" t="s">
        <v>71</v>
      </c>
      <c r="B50" s="37"/>
      <c r="D50" s="26">
        <f t="shared" si="14"/>
        <v>0</v>
      </c>
      <c r="E50" s="30">
        <f>D50/D58</f>
        <v>0</v>
      </c>
      <c r="F50" s="35">
        <v>0</v>
      </c>
      <c r="G50" s="30" t="e">
        <f>F50/F58</f>
        <v>#DIV/0!</v>
      </c>
      <c r="H50" s="26">
        <f t="shared" si="15"/>
        <v>0</v>
      </c>
      <c r="I50" s="30">
        <f>H50/H58</f>
        <v>0</v>
      </c>
      <c r="K50" s="26">
        <f t="shared" si="16"/>
        <v>0</v>
      </c>
      <c r="L50" s="30">
        <f>K50/K58</f>
        <v>0</v>
      </c>
      <c r="M50" s="35">
        <v>0</v>
      </c>
      <c r="N50" s="30" t="e">
        <f>M50/M58</f>
        <v>#DIV/0!</v>
      </c>
      <c r="O50" s="26">
        <f t="shared" si="17"/>
        <v>0</v>
      </c>
      <c r="P50" s="30">
        <f>O50/O58</f>
        <v>0</v>
      </c>
      <c r="AO50" s="26">
        <f t="shared" si="9"/>
        <v>0</v>
      </c>
      <c r="AP50" s="26">
        <f t="shared" si="9"/>
        <v>0</v>
      </c>
    </row>
    <row r="51" spans="1:42" outlineLevel="1" x14ac:dyDescent="0.3">
      <c r="A51" s="36" t="s">
        <v>72</v>
      </c>
      <c r="B51" s="37"/>
      <c r="D51" s="26">
        <f t="shared" si="14"/>
        <v>0</v>
      </c>
      <c r="E51" s="30">
        <f>D51/D58</f>
        <v>0</v>
      </c>
      <c r="F51" s="35">
        <v>0</v>
      </c>
      <c r="G51" s="30" t="e">
        <f>F51/F58</f>
        <v>#DIV/0!</v>
      </c>
      <c r="H51" s="26">
        <f t="shared" si="15"/>
        <v>0</v>
      </c>
      <c r="I51" s="30">
        <f>H51/H58</f>
        <v>0</v>
      </c>
      <c r="K51" s="26">
        <f t="shared" si="16"/>
        <v>0</v>
      </c>
      <c r="L51" s="30">
        <f>K51/K58</f>
        <v>0</v>
      </c>
      <c r="M51" s="35">
        <v>0</v>
      </c>
      <c r="N51" s="30" t="e">
        <f>M51/M58</f>
        <v>#DIV/0!</v>
      </c>
      <c r="O51" s="26">
        <f t="shared" si="17"/>
        <v>0</v>
      </c>
      <c r="P51" s="30">
        <f>O51/O58</f>
        <v>0</v>
      </c>
      <c r="AO51" s="26">
        <f t="shared" si="9"/>
        <v>0</v>
      </c>
      <c r="AP51" s="26">
        <f t="shared" si="9"/>
        <v>0</v>
      </c>
    </row>
    <row r="52" spans="1:42" outlineLevel="1" x14ac:dyDescent="0.3">
      <c r="A52" s="36" t="s">
        <v>73</v>
      </c>
      <c r="B52" s="37"/>
      <c r="D52" s="26">
        <f t="shared" si="14"/>
        <v>0</v>
      </c>
      <c r="E52" s="30">
        <f>D52/D58</f>
        <v>0</v>
      </c>
      <c r="F52" s="35">
        <v>0</v>
      </c>
      <c r="G52" s="30" t="e">
        <f>F52/F58</f>
        <v>#DIV/0!</v>
      </c>
      <c r="H52" s="26">
        <f t="shared" si="15"/>
        <v>0</v>
      </c>
      <c r="I52" s="30">
        <f>H52/H58</f>
        <v>0</v>
      </c>
      <c r="K52" s="26">
        <f t="shared" si="16"/>
        <v>0</v>
      </c>
      <c r="L52" s="30">
        <f>K52/K58</f>
        <v>0</v>
      </c>
      <c r="M52" s="35">
        <v>0</v>
      </c>
      <c r="N52" s="30" t="e">
        <f>M52/M58</f>
        <v>#DIV/0!</v>
      </c>
      <c r="O52" s="26">
        <f t="shared" si="17"/>
        <v>0</v>
      </c>
      <c r="P52" s="30">
        <f>O52/O58</f>
        <v>0</v>
      </c>
      <c r="AO52" s="26">
        <f t="shared" si="9"/>
        <v>0</v>
      </c>
      <c r="AP52" s="26">
        <f t="shared" si="9"/>
        <v>0</v>
      </c>
    </row>
    <row r="53" spans="1:42" ht="14.4" outlineLevel="1" x14ac:dyDescent="0.3">
      <c r="A53" s="36" t="s">
        <v>74</v>
      </c>
      <c r="B53" s="29" t="s">
        <v>75</v>
      </c>
      <c r="D53" s="26">
        <f t="shared" si="14"/>
        <v>0.3</v>
      </c>
      <c r="E53" s="30">
        <f>D53/D58</f>
        <v>4.4069106234456463E-6</v>
      </c>
      <c r="F53" s="35">
        <v>0</v>
      </c>
      <c r="G53" s="30" t="e">
        <f>F53/F58</f>
        <v>#DIV/0!</v>
      </c>
      <c r="H53" s="26">
        <f t="shared" si="15"/>
        <v>2.85</v>
      </c>
      <c r="I53" s="30">
        <f>H53/H58</f>
        <v>2.9059037768592179E-5</v>
      </c>
      <c r="K53" s="26">
        <f t="shared" si="16"/>
        <v>-64.099999999999994</v>
      </c>
      <c r="L53" s="30">
        <f>K53/K58</f>
        <v>-9.832409192965134E-5</v>
      </c>
      <c r="M53" s="35">
        <v>0</v>
      </c>
      <c r="N53" s="30" t="e">
        <f>M53/M58</f>
        <v>#DIV/0!</v>
      </c>
      <c r="O53" s="26">
        <f t="shared" si="17"/>
        <v>-130.64999999999998</v>
      </c>
      <c r="P53" s="30">
        <f>O53/O58</f>
        <v>-1.448021273111608E-4</v>
      </c>
      <c r="Q53" s="28">
        <f>VLOOKUP(B53,'[1]Palm 2015'!$A:$P,4,0)</f>
        <v>-21.15</v>
      </c>
      <c r="R53" s="28">
        <f>VLOOKUP(B53,'[1]Palm 2016'!$A:$O,4,0)</f>
        <v>-28.3</v>
      </c>
      <c r="S53" s="28">
        <f>VLOOKUP(B53,'[1]Palm 2015'!$A:$P,5,0)</f>
        <v>-15.6</v>
      </c>
      <c r="T53" s="28">
        <f>VLOOKUP(B53,'[1]Palm 2016'!$A:$O,5,0)</f>
        <v>-10.75</v>
      </c>
      <c r="U53" s="28">
        <f>VLOOKUP(B53,'[1]Palm 2015'!$A:$P,6,0)</f>
        <v>-16.149999999999999</v>
      </c>
      <c r="V53" s="28">
        <f>VLOOKUP(B53,'[1]Palm 2016'!$A:$O,6,0)</f>
        <v>-34.15</v>
      </c>
      <c r="W53" s="28">
        <f>VLOOKUP(B53,'[1]Palm 2015'!$A:$P,7,0)</f>
        <v>-14.2</v>
      </c>
      <c r="X53" s="28">
        <f>VLOOKUP(B53,'[1]Palm 2016'!$A:$O,7,0)</f>
        <v>7.7</v>
      </c>
      <c r="Y53" s="28">
        <f>VLOOKUP(B53,'[1]Palm 2015'!$A:$P,8,0)</f>
        <v>-17.3</v>
      </c>
      <c r="Z53" s="28">
        <f>VLOOKUP(B53,'[1]Palm 2016'!$A:$O,8,0)</f>
        <v>0.9</v>
      </c>
      <c r="AA53" s="28">
        <f>VLOOKUP(B53,'[1]Palm 2015'!$A:$P,9,0)</f>
        <v>-44.55</v>
      </c>
      <c r="AB53" s="28">
        <f>VLOOKUP(B53,'[1]Palm 2016'!$A:$O,9,0)</f>
        <v>-0.05</v>
      </c>
      <c r="AC53" s="28">
        <f>VLOOKUP(B53,'[1]Palm 2015'!$A:$P,10,0)</f>
        <v>8.9</v>
      </c>
      <c r="AD53" s="28">
        <f>VLOOKUP(B53,'[1]Palm 2016'!$A:$O,10,0)</f>
        <v>0.15</v>
      </c>
      <c r="AE53" s="28">
        <f>VLOOKUP(B53,'[1]Palm 2015'!$A:$P,11,0)</f>
        <v>-13.45</v>
      </c>
      <c r="AF53" s="28">
        <f>VLOOKUP(B53,'[1]Palm 2016'!$A:$O,11,0)</f>
        <v>0.1</v>
      </c>
      <c r="AG53" s="28">
        <f>VLOOKUP(B53,'[1]Palm 2015'!$A:$P,12,0)</f>
        <v>2.85</v>
      </c>
      <c r="AH53" s="28">
        <f>VLOOKUP(B53,'[1]Palm 2016'!$A:$P,12,0)</f>
        <v>0.3</v>
      </c>
      <c r="AO53" s="26">
        <f t="shared" si="9"/>
        <v>-130.64999999999998</v>
      </c>
      <c r="AP53" s="26">
        <f>SUBTOTAL(9,AN53,AL53,AJ53,AH53,AF53,AD53,AB53,Z53,X53,V53,T53,R53)</f>
        <v>-64.099999999999994</v>
      </c>
    </row>
    <row r="54" spans="1:42" outlineLevel="1" x14ac:dyDescent="0.3">
      <c r="A54" s="38" t="s">
        <v>76</v>
      </c>
      <c r="B54" s="39"/>
      <c r="D54" s="26">
        <f t="shared" si="14"/>
        <v>0</v>
      </c>
      <c r="E54" s="30">
        <f>D54/D58</f>
        <v>0</v>
      </c>
      <c r="F54" s="35">
        <v>0</v>
      </c>
      <c r="G54" s="30" t="e">
        <f>F54/F58</f>
        <v>#DIV/0!</v>
      </c>
      <c r="H54" s="26">
        <f t="shared" si="15"/>
        <v>0</v>
      </c>
      <c r="I54" s="30">
        <f>H54/H58</f>
        <v>0</v>
      </c>
      <c r="K54" s="26">
        <f t="shared" si="16"/>
        <v>0</v>
      </c>
      <c r="L54" s="30">
        <f>K54/K58</f>
        <v>0</v>
      </c>
      <c r="M54" s="35">
        <v>0</v>
      </c>
      <c r="N54" s="30" t="e">
        <f>M54/M58</f>
        <v>#DIV/0!</v>
      </c>
      <c r="O54" s="26">
        <f t="shared" si="17"/>
        <v>0</v>
      </c>
      <c r="P54" s="30">
        <f>O54/O58</f>
        <v>0</v>
      </c>
      <c r="AO54" s="26">
        <f t="shared" si="9"/>
        <v>0</v>
      </c>
      <c r="AP54" s="26">
        <f t="shared" si="9"/>
        <v>0</v>
      </c>
    </row>
    <row r="55" spans="1:42" outlineLevel="1" x14ac:dyDescent="0.3">
      <c r="A55" s="38" t="s">
        <v>77</v>
      </c>
      <c r="B55" s="39"/>
      <c r="D55" s="26">
        <f t="shared" si="14"/>
        <v>0</v>
      </c>
      <c r="E55" s="30">
        <f>D55/D58</f>
        <v>0</v>
      </c>
      <c r="F55" s="35">
        <v>0</v>
      </c>
      <c r="G55" s="30" t="e">
        <f>F55/F58</f>
        <v>#DIV/0!</v>
      </c>
      <c r="H55" s="26">
        <f t="shared" si="15"/>
        <v>0</v>
      </c>
      <c r="I55" s="30">
        <f>H55/H58</f>
        <v>0</v>
      </c>
      <c r="K55" s="26">
        <f t="shared" si="16"/>
        <v>0</v>
      </c>
      <c r="L55" s="30">
        <f>K55/K58</f>
        <v>0</v>
      </c>
      <c r="M55" s="35">
        <v>0</v>
      </c>
      <c r="N55" s="30" t="e">
        <f>M55/M58</f>
        <v>#DIV/0!</v>
      </c>
      <c r="O55" s="26">
        <f t="shared" si="17"/>
        <v>0</v>
      </c>
      <c r="P55" s="30">
        <f>O55/O58</f>
        <v>0</v>
      </c>
      <c r="AO55" s="26">
        <f t="shared" si="9"/>
        <v>0</v>
      </c>
      <c r="AP55" s="26">
        <f t="shared" si="9"/>
        <v>0</v>
      </c>
    </row>
    <row r="56" spans="1:42" x14ac:dyDescent="0.3">
      <c r="A56" s="32" t="s">
        <v>78</v>
      </c>
      <c r="B56" s="41"/>
      <c r="D56" s="44">
        <f>SUM(D43:D55)</f>
        <v>213.55</v>
      </c>
      <c r="E56" s="30">
        <f>D56/D58</f>
        <v>3.1369858787893925E-3</v>
      </c>
      <c r="F56" s="44">
        <f>SUM(F43:F55)</f>
        <v>0</v>
      </c>
      <c r="G56" s="30" t="e">
        <f>F56/F58</f>
        <v>#DIV/0!</v>
      </c>
      <c r="H56" s="44">
        <f>SUM(H43:H55)</f>
        <v>278.60000000000002</v>
      </c>
      <c r="I56" s="30">
        <f>H56/H58</f>
        <v>2.8406483937999231E-3</v>
      </c>
      <c r="K56" s="44">
        <f>SUM(K43:K55)</f>
        <v>8171.75</v>
      </c>
      <c r="L56" s="30">
        <f>K56/K58</f>
        <v>1.2534787803839757E-2</v>
      </c>
      <c r="M56" s="44">
        <f>SUM(M43:M55)</f>
        <v>0</v>
      </c>
      <c r="N56" s="30" t="e">
        <f>M56/M58</f>
        <v>#DIV/0!</v>
      </c>
      <c r="O56" s="44">
        <f>SUM(O43:O55)</f>
        <v>8558.25</v>
      </c>
      <c r="P56" s="30">
        <f>O56/O58</f>
        <v>9.4852874554974525E-3</v>
      </c>
      <c r="AO56" s="26">
        <f t="shared" si="9"/>
        <v>0</v>
      </c>
      <c r="AP56" s="26">
        <f t="shared" si="9"/>
        <v>0</v>
      </c>
    </row>
    <row r="57" spans="1:42" x14ac:dyDescent="0.3">
      <c r="A57" s="46"/>
      <c r="B57" s="46"/>
      <c r="D57" s="49"/>
      <c r="E57" s="47"/>
      <c r="F57" s="49"/>
      <c r="G57" s="47"/>
      <c r="H57" s="49"/>
      <c r="I57" s="47"/>
      <c r="K57" s="49"/>
      <c r="L57" s="47"/>
      <c r="M57" s="49"/>
      <c r="N57" s="47"/>
      <c r="O57" s="49"/>
      <c r="P57" s="47"/>
      <c r="AO57" s="26">
        <f t="shared" si="9"/>
        <v>0</v>
      </c>
      <c r="AP57" s="26">
        <f t="shared" si="9"/>
        <v>0</v>
      </c>
    </row>
    <row r="58" spans="1:42" ht="13.8" thickBot="1" x14ac:dyDescent="0.35">
      <c r="A58" s="50" t="s">
        <v>79</v>
      </c>
      <c r="B58" s="21"/>
      <c r="D58" s="51">
        <f>SUM(D56,D41,D31,D21,D11)</f>
        <v>68074.899999999994</v>
      </c>
      <c r="E58" s="30">
        <f>D58/D58</f>
        <v>1</v>
      </c>
      <c r="F58" s="51">
        <f>SUM(F56,F41,F31,F21,F11)</f>
        <v>0</v>
      </c>
      <c r="G58" s="30" t="e">
        <f>F58/F58</f>
        <v>#DIV/0!</v>
      </c>
      <c r="H58" s="51">
        <f>SUM(H56,H41,H31,H21,H11)</f>
        <v>98076.2</v>
      </c>
      <c r="I58" s="30">
        <f>H58/H58</f>
        <v>1</v>
      </c>
      <c r="K58" s="51">
        <f>SUM(K56,K41,K31,K21,K11)</f>
        <v>651925.67499999993</v>
      </c>
      <c r="L58" s="30">
        <f>K58/K58</f>
        <v>1</v>
      </c>
      <c r="M58" s="51">
        <f>SUM(M56,M41,M31,M21,M11)</f>
        <v>0</v>
      </c>
      <c r="N58" s="30" t="e">
        <f>M58/M58</f>
        <v>#DIV/0!</v>
      </c>
      <c r="O58" s="51">
        <f>SUM(O56,O41,O31,O21,O11)</f>
        <v>902265.75</v>
      </c>
      <c r="P58" s="30">
        <f>O58/O58</f>
        <v>1</v>
      </c>
      <c r="AO58" s="26">
        <f t="shared" si="9"/>
        <v>0</v>
      </c>
      <c r="AP58" s="26">
        <f t="shared" si="9"/>
        <v>0</v>
      </c>
    </row>
    <row r="59" spans="1:42" ht="13.8" thickTop="1" x14ac:dyDescent="0.3">
      <c r="A59" s="45"/>
      <c r="B59" s="46"/>
      <c r="D59" s="35"/>
      <c r="E59" s="47"/>
      <c r="F59" s="35"/>
      <c r="G59" s="47"/>
      <c r="H59" s="35"/>
      <c r="I59" s="47"/>
      <c r="K59" s="35"/>
      <c r="L59" s="47"/>
      <c r="M59" s="35"/>
      <c r="N59" s="47"/>
      <c r="O59" s="35"/>
      <c r="P59" s="47"/>
      <c r="AO59" s="26">
        <f t="shared" si="9"/>
        <v>0</v>
      </c>
      <c r="AP59" s="26">
        <f t="shared" si="9"/>
        <v>0</v>
      </c>
    </row>
    <row r="60" spans="1:42" outlineLevel="1" x14ac:dyDescent="0.3">
      <c r="A60" s="20" t="s">
        <v>80</v>
      </c>
      <c r="B60" s="21"/>
      <c r="D60" s="35"/>
      <c r="E60" s="47"/>
      <c r="F60" s="35"/>
      <c r="G60" s="47"/>
      <c r="H60" s="35"/>
      <c r="I60" s="47"/>
      <c r="K60" s="35"/>
      <c r="L60" s="47"/>
      <c r="M60" s="35"/>
      <c r="N60" s="47"/>
      <c r="O60" s="35"/>
      <c r="P60" s="47"/>
      <c r="AO60" s="26">
        <f t="shared" si="9"/>
        <v>0</v>
      </c>
      <c r="AP60" s="26">
        <f t="shared" si="9"/>
        <v>0</v>
      </c>
    </row>
    <row r="61" spans="1:42" outlineLevel="1" x14ac:dyDescent="0.3">
      <c r="A61" s="24"/>
      <c r="B61" s="21"/>
      <c r="D61" s="35"/>
      <c r="E61" s="47"/>
      <c r="F61" s="35"/>
      <c r="G61" s="47"/>
      <c r="H61" s="35"/>
      <c r="I61" s="47"/>
      <c r="K61" s="35"/>
      <c r="L61" s="47"/>
      <c r="M61" s="35"/>
      <c r="N61" s="47"/>
      <c r="O61" s="35"/>
      <c r="P61" s="47"/>
      <c r="AO61" s="26">
        <f t="shared" si="9"/>
        <v>0</v>
      </c>
      <c r="AP61" s="26">
        <f t="shared" si="9"/>
        <v>0</v>
      </c>
    </row>
    <row r="62" spans="1:42" outlineLevel="1" x14ac:dyDescent="0.3">
      <c r="A62" s="24" t="s">
        <v>81</v>
      </c>
      <c r="B62" s="46"/>
      <c r="D62" s="26"/>
      <c r="E62" s="34"/>
      <c r="F62" s="35"/>
      <c r="G62" s="34"/>
      <c r="H62" s="35"/>
      <c r="I62" s="34"/>
      <c r="K62" s="35"/>
      <c r="L62" s="34"/>
      <c r="M62" s="35"/>
      <c r="N62" s="34"/>
      <c r="O62" s="35"/>
      <c r="P62" s="34"/>
      <c r="AO62" s="26">
        <f t="shared" si="9"/>
        <v>0</v>
      </c>
      <c r="AP62" s="26">
        <f t="shared" si="9"/>
        <v>0</v>
      </c>
    </row>
    <row r="63" spans="1:42" ht="14.4" outlineLevel="1" x14ac:dyDescent="0.3">
      <c r="A63" t="s">
        <v>82</v>
      </c>
      <c r="B63" s="52" t="s">
        <v>83</v>
      </c>
      <c r="D63" s="26">
        <f t="shared" ref="D63:D81" si="18">AH63</f>
        <v>-3636.4929999999999</v>
      </c>
      <c r="E63" s="53">
        <f>D63/D21</f>
        <v>-8.0996166790282667E-2</v>
      </c>
      <c r="F63" s="35"/>
      <c r="G63" s="53" t="e">
        <f>F63/F21</f>
        <v>#DIV/0!</v>
      </c>
      <c r="H63" s="26">
        <f t="shared" ref="H63:H82" si="19">AG63</f>
        <v>-6773.13</v>
      </c>
      <c r="I63" s="53" t="e">
        <f>H63/H21</f>
        <v>#DIV/0!</v>
      </c>
      <c r="K63" s="26">
        <f>AP63</f>
        <v>-34259.991999999998</v>
      </c>
      <c r="L63" s="53">
        <f>K63/K21</f>
        <v>-7.8723139786535917E-2</v>
      </c>
      <c r="M63" s="35"/>
      <c r="N63" s="53" t="e">
        <f>M63/M21</f>
        <v>#DIV/0!</v>
      </c>
      <c r="O63" s="26">
        <f>AO63</f>
        <v>-52126.529999999992</v>
      </c>
      <c r="P63" s="53" t="e">
        <f>O63/O21</f>
        <v>#DIV/0!</v>
      </c>
      <c r="Q63" s="28">
        <f>VLOOKUP(B63,'[1]Palm 2015'!$A:$P,4,0)</f>
        <v>-5774.43</v>
      </c>
      <c r="R63" s="28">
        <f>VLOOKUP(B63,'[1]Palm 2016'!$A:$O,4,0)</f>
        <v>-4226.5240000000003</v>
      </c>
      <c r="S63" s="28">
        <f>VLOOKUP(B63,'[1]Palm 2015'!$A:$P,5,0)</f>
        <v>-4861.38</v>
      </c>
      <c r="T63" s="28">
        <f>VLOOKUP(B63,'[1]Palm 2016'!$A:$O,5,0)</f>
        <v>-3830.8539999999998</v>
      </c>
      <c r="U63" s="28">
        <f>VLOOKUP(B63,'[1]Palm 2015'!$A:$P,6,0)</f>
        <v>-5783.87</v>
      </c>
      <c r="V63" s="28">
        <f>VLOOKUP(B63,'[1]Palm 2016'!$A:$O,6,0)</f>
        <v>-4551.2110000000002</v>
      </c>
      <c r="W63" s="28">
        <f>VLOOKUP(B63,'[1]Palm 2015'!$A:$P,7,0)</f>
        <v>-5676.72</v>
      </c>
      <c r="X63" s="28">
        <f>VLOOKUP(B63,'[1]Palm 2016'!$A:$O,7,0)</f>
        <v>-4052.5459999999998</v>
      </c>
      <c r="Y63" s="28">
        <f>VLOOKUP(B63,'[1]Palm 2015'!$A:$P,8,0)</f>
        <v>-6076.25</v>
      </c>
      <c r="Z63" s="28">
        <f>VLOOKUP(B63,'[1]Palm 2016'!$A:$O,8,0)</f>
        <v>-3969.2979999999998</v>
      </c>
      <c r="AA63" s="28">
        <f>VLOOKUP(B63,'[1]Palm 2015'!$A:$P,9,0)</f>
        <v>-5432.13</v>
      </c>
      <c r="AB63" s="28">
        <f>VLOOKUP(B63,'[1]Palm 2016'!$A:$O,9,0)</f>
        <v>-3074.79</v>
      </c>
      <c r="AC63" s="28">
        <f>VLOOKUP(B63,'[1]Palm 2015'!$A:$P,10,0)</f>
        <v>-6021.74</v>
      </c>
      <c r="AD63" s="28">
        <f>VLOOKUP(B63,'[1]Palm 2016'!$A:$O,10,0)</f>
        <v>-3619.87</v>
      </c>
      <c r="AE63" s="28">
        <f>VLOOKUP(B63,'[1]Palm 2015'!$A:$P,11,0)</f>
        <v>-5726.88</v>
      </c>
      <c r="AF63" s="28">
        <f>VLOOKUP(B63,'[1]Palm 2016'!$A:$O,11,0)</f>
        <v>-3298.4059999999999</v>
      </c>
      <c r="AG63" s="28">
        <f>VLOOKUP(B63,'[1]Palm 2015'!$A:$P,12,0)</f>
        <v>-6773.13</v>
      </c>
      <c r="AH63" s="28">
        <f>VLOOKUP(B63,'[1]Palm 2016'!$A:$P,12,0)</f>
        <v>-3636.4929999999999</v>
      </c>
      <c r="AO63" s="26">
        <f t="shared" si="9"/>
        <v>-52126.529999999992</v>
      </c>
      <c r="AP63" s="26">
        <f t="shared" ref="AP63:AP80" si="20">SUBTOTAL(9,AN63,AL63,AJ63,AH63,AF63,AD63,AB63,Z63,X63,V63,T63,R63)</f>
        <v>-34259.991999999998</v>
      </c>
    </row>
    <row r="64" spans="1:42" ht="14.4" outlineLevel="1" x14ac:dyDescent="0.3">
      <c r="A64" t="s">
        <v>84</v>
      </c>
      <c r="B64" s="54" t="s">
        <v>85</v>
      </c>
      <c r="D64" s="26">
        <f t="shared" si="18"/>
        <v>-7094.9930000000004</v>
      </c>
      <c r="E64" s="53">
        <f>D64/D21</f>
        <v>-0.15802786816965908</v>
      </c>
      <c r="F64" s="35"/>
      <c r="G64" s="53" t="e">
        <f>F64/F21</f>
        <v>#DIV/0!</v>
      </c>
      <c r="H64" s="26">
        <f t="shared" si="19"/>
        <v>-12737.18</v>
      </c>
      <c r="I64" s="53" t="e">
        <f>H64/H21</f>
        <v>#DIV/0!</v>
      </c>
      <c r="K64" s="26">
        <f t="shared" ref="K64:K90" si="21">AP64</f>
        <v>-65676.705000000002</v>
      </c>
      <c r="L64" s="53">
        <f>K64/K21</f>
        <v>-0.15091294908749783</v>
      </c>
      <c r="M64" s="35"/>
      <c r="N64" s="53" t="e">
        <f>M64/M21</f>
        <v>#DIV/0!</v>
      </c>
      <c r="O64" s="26">
        <f t="shared" ref="O64:O82" si="22">AO64</f>
        <v>-115792.70999999999</v>
      </c>
      <c r="P64" s="53" t="e">
        <f>O64/O21</f>
        <v>#DIV/0!</v>
      </c>
      <c r="Q64" s="28">
        <f>VLOOKUP(B64,'[1]Palm 2015'!$A:$P,4,0)</f>
        <v>-13763.34</v>
      </c>
      <c r="R64" s="28">
        <f>VLOOKUP(B64,'[1]Palm 2016'!$A:$O,4,0)</f>
        <v>-7312.8289999999997</v>
      </c>
      <c r="S64" s="28">
        <f>VLOOKUP(B64,'[1]Palm 2015'!$A:$P,5,0)</f>
        <v>-11239.49</v>
      </c>
      <c r="T64" s="28">
        <f>VLOOKUP(B64,'[1]Palm 2016'!$A:$O,5,0)</f>
        <v>-6739.5969999999998</v>
      </c>
      <c r="U64" s="28">
        <f>VLOOKUP(B64,'[1]Palm 2015'!$A:$P,6,0)</f>
        <v>-12361.98</v>
      </c>
      <c r="V64" s="28">
        <f>VLOOKUP(B64,'[1]Palm 2016'!$A:$O,6,0)</f>
        <v>-7643.1059999999998</v>
      </c>
      <c r="W64" s="28">
        <f>VLOOKUP(B64,'[1]Palm 2015'!$A:$P,7,0)</f>
        <v>-13173.87</v>
      </c>
      <c r="X64" s="28">
        <f>VLOOKUP(B64,'[1]Palm 2016'!$A:$O,7,0)</f>
        <v>-7158.1030000000001</v>
      </c>
      <c r="Y64" s="28">
        <f>VLOOKUP(B64,'[1]Palm 2015'!$A:$P,8,0)</f>
        <v>-13246.08</v>
      </c>
      <c r="Z64" s="28">
        <f>VLOOKUP(B64,'[1]Palm 2016'!$A:$O,8,0)</f>
        <v>-7071.0119999999997</v>
      </c>
      <c r="AA64" s="28">
        <f>VLOOKUP(B64,'[1]Palm 2015'!$A:$P,9,0)</f>
        <v>-11907.12</v>
      </c>
      <c r="AB64" s="28">
        <f>VLOOKUP(B64,'[1]Palm 2016'!$A:$O,9,0)</f>
        <v>-8132.5069999999996</v>
      </c>
      <c r="AC64" s="28">
        <f>VLOOKUP(B64,'[1]Palm 2015'!$A:$P,10,0)</f>
        <v>-16997.11</v>
      </c>
      <c r="AD64" s="28">
        <f>VLOOKUP(B64,'[1]Palm 2016'!$A:$O,10,0)</f>
        <v>-8700.3289999999997</v>
      </c>
      <c r="AE64" s="28">
        <f>VLOOKUP(B64,'[1]Palm 2015'!$A:$P,11,0)</f>
        <v>-10366.540000000001</v>
      </c>
      <c r="AF64" s="28">
        <f>VLOOKUP(B64,'[1]Palm 2016'!$A:$O,11,0)</f>
        <v>-5824.2290000000003</v>
      </c>
      <c r="AG64" s="28">
        <f>VLOOKUP(B64,'[1]Palm 2015'!$A:$P,12,0)</f>
        <v>-12737.18</v>
      </c>
      <c r="AH64" s="28">
        <f>VLOOKUP(B64,'[1]Palm 2016'!$A:$P,12,0)</f>
        <v>-7094.9930000000004</v>
      </c>
      <c r="AO64" s="26">
        <f t="shared" si="9"/>
        <v>-115792.70999999999</v>
      </c>
      <c r="AP64" s="26">
        <f t="shared" si="20"/>
        <v>-65676.705000000002</v>
      </c>
    </row>
    <row r="65" spans="1:42" ht="14.4" outlineLevel="1" x14ac:dyDescent="0.3">
      <c r="A65" t="s">
        <v>86</v>
      </c>
      <c r="B65" s="54" t="s">
        <v>87</v>
      </c>
      <c r="D65" s="26">
        <f t="shared" si="18"/>
        <v>2.3140000000000001</v>
      </c>
      <c r="E65" s="53">
        <f>D65/D21</f>
        <v>5.1540077198750035E-5</v>
      </c>
      <c r="F65" s="35"/>
      <c r="G65" s="53" t="e">
        <f>F65/F21</f>
        <v>#DIV/0!</v>
      </c>
      <c r="H65" s="26">
        <f t="shared" si="19"/>
        <v>-184.55</v>
      </c>
      <c r="I65" s="53" t="e">
        <f>H65/H21</f>
        <v>#DIV/0!</v>
      </c>
      <c r="K65" s="26">
        <f t="shared" si="21"/>
        <v>-1220.9029999999998</v>
      </c>
      <c r="L65" s="53">
        <f>K65/K21</f>
        <v>-2.8054098067156891E-3</v>
      </c>
      <c r="M65" s="35"/>
      <c r="N65" s="53" t="e">
        <f>M65/M21</f>
        <v>#DIV/0!</v>
      </c>
      <c r="O65" s="26">
        <f t="shared" si="22"/>
        <v>-1594.01</v>
      </c>
      <c r="P65" s="53" t="e">
        <f>O65/O21</f>
        <v>#DIV/0!</v>
      </c>
      <c r="Q65" s="28">
        <f>VLOOKUP(B65,'[1]Palm 2015'!$A:$P,4,0)</f>
        <v>-167.58</v>
      </c>
      <c r="R65" s="28">
        <f>VLOOKUP(B65,'[1]Palm 2016'!$A:$O,4,0)</f>
        <v>-148.14500000000001</v>
      </c>
      <c r="S65" s="28">
        <f>VLOOKUP(B65,'[1]Palm 2015'!$A:$P,5,0)</f>
        <v>-168.99</v>
      </c>
      <c r="T65" s="28">
        <f>VLOOKUP(B65,'[1]Palm 2016'!$A:$O,5,0)</f>
        <v>-166.90799999999999</v>
      </c>
      <c r="U65" s="28">
        <f>VLOOKUP(B65,'[1]Palm 2015'!$A:$P,6,0)</f>
        <v>-231.73</v>
      </c>
      <c r="V65" s="28">
        <f>VLOOKUP(B65,'[1]Palm 2016'!$A:$O,6,0)</f>
        <v>-181.14599999999999</v>
      </c>
      <c r="W65" s="28">
        <f>VLOOKUP(B65,'[1]Palm 2015'!$A:$P,7,0)</f>
        <v>-139.99</v>
      </c>
      <c r="X65" s="28">
        <f>VLOOKUP(B65,'[1]Palm 2016'!$A:$O,7,0)</f>
        <v>-172.41900000000001</v>
      </c>
      <c r="Y65" s="28">
        <f>VLOOKUP(B65,'[1]Palm 2015'!$A:$P,8,0)</f>
        <v>-171.01</v>
      </c>
      <c r="Z65" s="28">
        <f>VLOOKUP(B65,'[1]Palm 2016'!$A:$O,8,0)</f>
        <v>-123.107</v>
      </c>
      <c r="AA65" s="28">
        <f>VLOOKUP(B65,'[1]Palm 2015'!$A:$P,9,0)</f>
        <v>-111.69</v>
      </c>
      <c r="AB65" s="28">
        <f>VLOOKUP(B65,'[1]Palm 2016'!$A:$O,9,0)</f>
        <v>-191.37299999999999</v>
      </c>
      <c r="AC65" s="28">
        <f>VLOOKUP(B65,'[1]Palm 2015'!$A:$P,10,0)</f>
        <v>-194.96</v>
      </c>
      <c r="AD65" s="28">
        <f>VLOOKUP(B65,'[1]Palm 2016'!$A:$O,10,0)</f>
        <v>-139.25200000000001</v>
      </c>
      <c r="AE65" s="28">
        <f>VLOOKUP(B65,'[1]Palm 2015'!$A:$P,11,0)</f>
        <v>-223.51</v>
      </c>
      <c r="AF65" s="28">
        <f>VLOOKUP(B65,'[1]Palm 2016'!$A:$O,11,0)</f>
        <v>-100.867</v>
      </c>
      <c r="AG65" s="28">
        <f>VLOOKUP(B65,'[1]Palm 2015'!$A:$P,12,0)</f>
        <v>-184.55</v>
      </c>
      <c r="AH65" s="28">
        <f>VLOOKUP(B65,'[1]Palm 2016'!$A:$P,12,0)</f>
        <v>2.3140000000000001</v>
      </c>
      <c r="AO65" s="26">
        <f t="shared" si="9"/>
        <v>-1594.01</v>
      </c>
      <c r="AP65" s="26">
        <f t="shared" si="20"/>
        <v>-1220.9029999999998</v>
      </c>
    </row>
    <row r="66" spans="1:42" ht="14.4" outlineLevel="1" x14ac:dyDescent="0.3">
      <c r="A66" t="s">
        <v>88</v>
      </c>
      <c r="B66" s="54" t="s">
        <v>89</v>
      </c>
      <c r="D66" s="26">
        <f t="shared" si="18"/>
        <v>-159.50899999999999</v>
      </c>
      <c r="E66" s="53">
        <f>D66/D21</f>
        <v>-3.552768441614269E-3</v>
      </c>
      <c r="F66" s="35"/>
      <c r="G66" s="53" t="e">
        <f>F66/F21</f>
        <v>#DIV/0!</v>
      </c>
      <c r="H66" s="26">
        <f t="shared" si="19"/>
        <v>-390.51</v>
      </c>
      <c r="I66" s="53" t="e">
        <f>H66/H21</f>
        <v>#DIV/0!</v>
      </c>
      <c r="K66" s="26">
        <f t="shared" si="21"/>
        <v>-2125.1480000000001</v>
      </c>
      <c r="L66" s="53">
        <f>K66/K21</f>
        <v>-4.8831979607898701E-3</v>
      </c>
      <c r="M66" s="35"/>
      <c r="N66" s="53" t="e">
        <f>M66/M21</f>
        <v>#DIV/0!</v>
      </c>
      <c r="O66" s="26">
        <f t="shared" si="22"/>
        <v>-3413.4300000000003</v>
      </c>
      <c r="P66" s="53" t="e">
        <f>O66/O21</f>
        <v>#DIV/0!</v>
      </c>
      <c r="Q66" s="28">
        <f>VLOOKUP(B66,'[1]Palm 2015'!$A:$P,4,0)</f>
        <v>-383.35</v>
      </c>
      <c r="R66" s="28">
        <f>VLOOKUP(B66,'[1]Palm 2016'!$A:$O,4,0)</f>
        <v>-298.27</v>
      </c>
      <c r="S66" s="28">
        <f>VLOOKUP(B66,'[1]Palm 2015'!$A:$P,5,0)</f>
        <v>-305.14</v>
      </c>
      <c r="T66" s="28">
        <f>VLOOKUP(B66,'[1]Palm 2016'!$A:$O,5,0)</f>
        <v>-277.13</v>
      </c>
      <c r="U66" s="28">
        <f>VLOOKUP(B66,'[1]Palm 2015'!$A:$P,6,0)</f>
        <v>-437.12</v>
      </c>
      <c r="V66" s="28">
        <f>VLOOKUP(B66,'[1]Palm 2016'!$A:$O,6,0)</f>
        <v>-327.61</v>
      </c>
      <c r="W66" s="28">
        <f>VLOOKUP(B66,'[1]Palm 2015'!$A:$P,7,0)</f>
        <v>-339.76</v>
      </c>
      <c r="X66" s="28">
        <f>VLOOKUP(B66,'[1]Palm 2016'!$A:$O,7,0)</f>
        <v>-257.36099999999999</v>
      </c>
      <c r="Y66" s="28">
        <f>VLOOKUP(B66,'[1]Palm 2015'!$A:$P,8,0)</f>
        <v>-366.06</v>
      </c>
      <c r="Z66" s="28">
        <f>VLOOKUP(B66,'[1]Palm 2016'!$A:$O,8,0)</f>
        <v>-262.35300000000001</v>
      </c>
      <c r="AA66" s="28">
        <f>VLOOKUP(B66,'[1]Palm 2015'!$A:$P,9,0)</f>
        <v>-440.45</v>
      </c>
      <c r="AB66" s="28">
        <f>VLOOKUP(B66,'[1]Palm 2016'!$A:$O,9,0)</f>
        <v>-207.56800000000001</v>
      </c>
      <c r="AC66" s="28">
        <f>VLOOKUP(B66,'[1]Palm 2015'!$A:$P,10,0)</f>
        <v>-384.84</v>
      </c>
      <c r="AD66" s="28">
        <f>VLOOKUP(B66,'[1]Palm 2016'!$A:$O,10,0)</f>
        <v>-169.94800000000001</v>
      </c>
      <c r="AE66" s="28">
        <f>VLOOKUP(B66,'[1]Palm 2015'!$A:$P,11,0)</f>
        <v>-366.2</v>
      </c>
      <c r="AF66" s="28">
        <f>VLOOKUP(B66,'[1]Palm 2016'!$A:$O,11,0)</f>
        <v>-165.399</v>
      </c>
      <c r="AG66" s="28">
        <f>VLOOKUP(B66,'[1]Palm 2015'!$A:$P,12,0)</f>
        <v>-390.51</v>
      </c>
      <c r="AH66" s="28">
        <f>VLOOKUP(B66,'[1]Palm 2016'!$A:$P,12,0)</f>
        <v>-159.50899999999999</v>
      </c>
      <c r="AO66" s="26">
        <f t="shared" si="9"/>
        <v>-3413.4300000000003</v>
      </c>
      <c r="AP66" s="26">
        <f t="shared" si="20"/>
        <v>-2125.1480000000001</v>
      </c>
    </row>
    <row r="67" spans="1:42" ht="14.4" outlineLevel="1" x14ac:dyDescent="0.3">
      <c r="A67" t="s">
        <v>90</v>
      </c>
      <c r="B67" s="29" t="s">
        <v>91</v>
      </c>
      <c r="C67" s="29"/>
      <c r="D67" s="26">
        <f t="shared" si="18"/>
        <v>-472.42899999999997</v>
      </c>
      <c r="E67" s="53">
        <f>D67/D21</f>
        <v>-1.0522483634800467E-2</v>
      </c>
      <c r="F67" s="29"/>
      <c r="G67" s="53" t="e">
        <f>F67/F21</f>
        <v>#DIV/0!</v>
      </c>
      <c r="H67" s="26">
        <f t="shared" si="19"/>
        <v>-806.04</v>
      </c>
      <c r="I67" s="53" t="e">
        <f>H67/H21</f>
        <v>#DIV/0!</v>
      </c>
      <c r="J67" s="29"/>
      <c r="K67" s="26">
        <f t="shared" si="21"/>
        <v>-4782.7359999999999</v>
      </c>
      <c r="L67" s="53">
        <f>K67/K21</f>
        <v>-1.0989844793019732E-2</v>
      </c>
      <c r="M67" s="29"/>
      <c r="N67" s="53" t="e">
        <f>M67/M21</f>
        <v>#DIV/0!</v>
      </c>
      <c r="O67" s="26">
        <f t="shared" si="22"/>
        <v>-7540.49</v>
      </c>
      <c r="P67" s="53" t="e">
        <f>O67/O21</f>
        <v>#DIV/0!</v>
      </c>
      <c r="Q67" s="28">
        <f>VLOOKUP(B67,'[1]Palm 2015'!$A:$P,4,0)</f>
        <v>-657.81</v>
      </c>
      <c r="R67" s="28">
        <f>VLOOKUP(B67,'[1]Palm 2016'!$A:$O,4,0)</f>
        <v>-549.64300000000003</v>
      </c>
      <c r="S67" s="28">
        <f>VLOOKUP(B67,'[1]Palm 2015'!$A:$P,5,0)</f>
        <v>-756.34</v>
      </c>
      <c r="T67" s="28">
        <f>VLOOKUP(B67,'[1]Palm 2016'!$A:$O,5,0)</f>
        <v>-492.93700000000001</v>
      </c>
      <c r="U67" s="28">
        <f>VLOOKUP(B67,'[1]Palm 2015'!$A:$P,6,0)</f>
        <v>-856.52</v>
      </c>
      <c r="V67" s="28">
        <f>VLOOKUP(B67,'[1]Palm 2016'!$A:$O,6,0)</f>
        <v>-532.41499999999996</v>
      </c>
      <c r="W67" s="28">
        <f>VLOOKUP(B67,'[1]Palm 2015'!$A:$P,7,0)</f>
        <v>-786.15</v>
      </c>
      <c r="X67" s="28">
        <f>VLOOKUP(B67,'[1]Palm 2016'!$A:$O,7,0)</f>
        <v>-502.30599999999998</v>
      </c>
      <c r="Y67" s="28">
        <f>VLOOKUP(B67,'[1]Palm 2015'!$A:$P,8,0)</f>
        <v>-878.48</v>
      </c>
      <c r="Z67" s="28">
        <f>VLOOKUP(B67,'[1]Palm 2016'!$A:$O,8,0)</f>
        <v>-466.42200000000003</v>
      </c>
      <c r="AA67" s="28">
        <f>VLOOKUP(B67,'[1]Palm 2015'!$A:$P,9,0)</f>
        <v>-893.64</v>
      </c>
      <c r="AB67" s="28">
        <f>VLOOKUP(B67,'[1]Palm 2016'!$A:$O,9,0)</f>
        <v>-712.89499999999998</v>
      </c>
      <c r="AC67" s="28">
        <f>VLOOKUP(B67,'[1]Palm 2015'!$A:$P,10,0)</f>
        <v>-1195.8599999999999</v>
      </c>
      <c r="AD67" s="28">
        <f>VLOOKUP(B67,'[1]Palm 2016'!$A:$O,10,0)</f>
        <v>-645.42700000000002</v>
      </c>
      <c r="AE67" s="28">
        <f>VLOOKUP(B67,'[1]Palm 2015'!$A:$P,11,0)</f>
        <v>-709.65</v>
      </c>
      <c r="AF67" s="28">
        <f>VLOOKUP(B67,'[1]Palm 2016'!$A:$O,11,0)</f>
        <v>-408.262</v>
      </c>
      <c r="AG67" s="28">
        <f>VLOOKUP(B67,'[1]Palm 2015'!$A:$P,12,0)</f>
        <v>-806.04</v>
      </c>
      <c r="AH67" s="28">
        <f>VLOOKUP(B67,'[1]Palm 2016'!$A:$P,12,0)</f>
        <v>-472.42899999999997</v>
      </c>
      <c r="AI67" s="29"/>
      <c r="AJ67" s="29"/>
      <c r="AK67" s="29"/>
      <c r="AL67" s="29"/>
      <c r="AM67" s="29"/>
      <c r="AN67" s="29"/>
      <c r="AO67" s="26">
        <f t="shared" si="9"/>
        <v>-7540.49</v>
      </c>
      <c r="AP67" s="26">
        <f t="shared" si="20"/>
        <v>-4782.7359999999999</v>
      </c>
    </row>
    <row r="68" spans="1:42" ht="14.4" outlineLevel="1" x14ac:dyDescent="0.3">
      <c r="A68" t="s">
        <v>92</v>
      </c>
      <c r="B68" s="29" t="s">
        <v>93</v>
      </c>
      <c r="C68" s="29"/>
      <c r="D68" s="26">
        <f t="shared" si="18"/>
        <v>-1168.492</v>
      </c>
      <c r="E68" s="53">
        <f>D68/D21</f>
        <v>-2.6026001679395772E-2</v>
      </c>
      <c r="F68" s="29"/>
      <c r="G68" s="53" t="e">
        <f>F68/F21</f>
        <v>#DIV/0!</v>
      </c>
      <c r="H68" s="26">
        <f t="shared" si="19"/>
        <v>-2295.37</v>
      </c>
      <c r="I68" s="53" t="e">
        <f>H68/H21</f>
        <v>#DIV/0!</v>
      </c>
      <c r="J68" s="29"/>
      <c r="K68" s="26">
        <f t="shared" si="21"/>
        <v>-11691.518999999998</v>
      </c>
      <c r="L68" s="53">
        <f>K68/K21</f>
        <v>-2.686495328294124E-2</v>
      </c>
      <c r="M68" s="29"/>
      <c r="N68" s="53" t="e">
        <f>M68/M21</f>
        <v>#DIV/0!</v>
      </c>
      <c r="O68" s="26">
        <f t="shared" si="22"/>
        <v>-20361.75</v>
      </c>
      <c r="P68" s="53" t="e">
        <f>O68/O21</f>
        <v>#DIV/0!</v>
      </c>
      <c r="Q68" s="28">
        <f>VLOOKUP(B68,'[1]Palm 2015'!$A:$P,4,0)</f>
        <v>-2366.64</v>
      </c>
      <c r="R68" s="28">
        <f>VLOOKUP(B68,'[1]Palm 2016'!$A:$O,4,0)</f>
        <v>-1383.9</v>
      </c>
      <c r="S68" s="28">
        <f>VLOOKUP(B68,'[1]Palm 2015'!$A:$P,5,0)</f>
        <v>-2015.54</v>
      </c>
      <c r="T68" s="28">
        <f>VLOOKUP(B68,'[1]Palm 2016'!$A:$O,5,0)</f>
        <v>-1415.3009999999999</v>
      </c>
      <c r="U68" s="28">
        <f>VLOOKUP(B68,'[1]Palm 2015'!$A:$P,6,0)</f>
        <v>-2353.4299999999998</v>
      </c>
      <c r="V68" s="28">
        <f>VLOOKUP(B68,'[1]Palm 2016'!$A:$O,6,0)</f>
        <v>-1559.06</v>
      </c>
      <c r="W68" s="28">
        <f>VLOOKUP(B68,'[1]Palm 2015'!$A:$P,7,0)</f>
        <v>-2161.56</v>
      </c>
      <c r="X68" s="28">
        <f>VLOOKUP(B68,'[1]Palm 2016'!$A:$O,7,0)</f>
        <v>-1361.1880000000001</v>
      </c>
      <c r="Y68" s="28">
        <f>VLOOKUP(B68,'[1]Palm 2015'!$A:$P,8,0)</f>
        <v>-2636.73</v>
      </c>
      <c r="Z68" s="28">
        <f>VLOOKUP(B68,'[1]Palm 2016'!$A:$O,8,0)</f>
        <v>-1330.5609999999999</v>
      </c>
      <c r="AA68" s="28">
        <f>VLOOKUP(B68,'[1]Palm 2015'!$A:$P,9,0)</f>
        <v>-2038.32</v>
      </c>
      <c r="AB68" s="28">
        <f>VLOOKUP(B68,'[1]Palm 2016'!$A:$O,9,0)</f>
        <v>-1085.913</v>
      </c>
      <c r="AC68" s="28">
        <f>VLOOKUP(B68,'[1]Palm 2015'!$A:$P,10,0)</f>
        <v>-2527.6</v>
      </c>
      <c r="AD68" s="28">
        <f>VLOOKUP(B68,'[1]Palm 2016'!$A:$O,10,0)</f>
        <v>-1294.4770000000001</v>
      </c>
      <c r="AE68" s="28">
        <f>VLOOKUP(B68,'[1]Palm 2015'!$A:$P,11,0)</f>
        <v>-1966.56</v>
      </c>
      <c r="AF68" s="28">
        <f>VLOOKUP(B68,'[1]Palm 2016'!$A:$O,11,0)</f>
        <v>-1092.627</v>
      </c>
      <c r="AG68" s="28">
        <f>VLOOKUP(B68,'[1]Palm 2015'!$A:$P,12,0)</f>
        <v>-2295.37</v>
      </c>
      <c r="AH68" s="28">
        <f>VLOOKUP(B68,'[1]Palm 2016'!$A:$P,12,0)</f>
        <v>-1168.492</v>
      </c>
      <c r="AI68" s="29"/>
      <c r="AJ68" s="29"/>
      <c r="AK68" s="29"/>
      <c r="AL68" s="29"/>
      <c r="AM68" s="29"/>
      <c r="AN68" s="29"/>
      <c r="AO68" s="26">
        <f t="shared" si="9"/>
        <v>-20361.75</v>
      </c>
      <c r="AP68" s="26">
        <f t="shared" si="20"/>
        <v>-11691.518999999998</v>
      </c>
    </row>
    <row r="69" spans="1:42" ht="14.4" outlineLevel="1" x14ac:dyDescent="0.3">
      <c r="A69" t="s">
        <v>94</v>
      </c>
      <c r="B69" s="29" t="s">
        <v>95</v>
      </c>
      <c r="C69" s="29"/>
      <c r="D69" s="26">
        <f t="shared" si="18"/>
        <v>-545.13499999999999</v>
      </c>
      <c r="E69" s="53">
        <f>D69/D21</f>
        <v>-1.2141875533163612E-2</v>
      </c>
      <c r="F69" s="29"/>
      <c r="G69" s="53" t="e">
        <f>F69/F21</f>
        <v>#DIV/0!</v>
      </c>
      <c r="H69" s="26">
        <f t="shared" si="19"/>
        <v>-364.38</v>
      </c>
      <c r="I69" s="53" t="e">
        <f>H69/H21</f>
        <v>#DIV/0!</v>
      </c>
      <c r="J69" s="29"/>
      <c r="K69" s="26">
        <f t="shared" si="21"/>
        <v>-5432.9639999999999</v>
      </c>
      <c r="L69" s="53">
        <f>K69/K21</f>
        <v>-1.248394875361376E-2</v>
      </c>
      <c r="M69" s="29"/>
      <c r="N69" s="53" t="e">
        <f>M69/M21</f>
        <v>#DIV/0!</v>
      </c>
      <c r="O69" s="26">
        <f t="shared" si="22"/>
        <v>-7504.4</v>
      </c>
      <c r="P69" s="53" t="e">
        <f>O69/O21</f>
        <v>#DIV/0!</v>
      </c>
      <c r="Q69" s="28">
        <f>VLOOKUP(B69,'[1]Palm 2015'!$A:$P,4,0)</f>
        <v>-912.92</v>
      </c>
      <c r="R69" s="28">
        <f>VLOOKUP(B69,'[1]Palm 2016'!$A:$O,4,0)</f>
        <v>-622.298</v>
      </c>
      <c r="S69" s="28">
        <f>VLOOKUP(B69,'[1]Palm 2015'!$A:$P,5,0)</f>
        <v>-851.75</v>
      </c>
      <c r="T69" s="28">
        <f>VLOOKUP(B69,'[1]Palm 2016'!$A:$O,5,0)</f>
        <v>-601.96799999999996</v>
      </c>
      <c r="U69" s="28">
        <f>VLOOKUP(B69,'[1]Palm 2015'!$A:$P,6,0)</f>
        <v>-903.59</v>
      </c>
      <c r="V69" s="28">
        <f>VLOOKUP(B69,'[1]Palm 2016'!$A:$O,6,0)</f>
        <v>-790.51900000000001</v>
      </c>
      <c r="W69" s="28">
        <f>VLOOKUP(B69,'[1]Palm 2015'!$A:$P,7,0)</f>
        <v>-917.92</v>
      </c>
      <c r="X69" s="28">
        <f>VLOOKUP(B69,'[1]Palm 2016'!$A:$O,7,0)</f>
        <v>-735.75099999999998</v>
      </c>
      <c r="Y69" s="28">
        <f>VLOOKUP(B69,'[1]Palm 2015'!$A:$P,8,0)</f>
        <v>-989.26</v>
      </c>
      <c r="Z69" s="28">
        <f>VLOOKUP(B69,'[1]Palm 2016'!$A:$O,8,0)</f>
        <v>-585.85799999999995</v>
      </c>
      <c r="AA69" s="28">
        <f>VLOOKUP(B69,'[1]Palm 2015'!$A:$P,9,0)</f>
        <v>-838.48</v>
      </c>
      <c r="AB69" s="28">
        <f>VLOOKUP(B69,'[1]Palm 2016'!$A:$O,9,0)</f>
        <v>-434.71100000000001</v>
      </c>
      <c r="AC69" s="28">
        <f>VLOOKUP(B69,'[1]Palm 2015'!$A:$P,10,0)</f>
        <v>-866.81</v>
      </c>
      <c r="AD69" s="28">
        <f>VLOOKUP(B69,'[1]Palm 2016'!$A:$O,10,0)</f>
        <v>-585.28899999999999</v>
      </c>
      <c r="AE69" s="28">
        <f>VLOOKUP(B69,'[1]Palm 2015'!$A:$P,11,0)</f>
        <v>-859.29</v>
      </c>
      <c r="AF69" s="28">
        <f>VLOOKUP(B69,'[1]Palm 2016'!$A:$O,11,0)</f>
        <v>-531.43499999999995</v>
      </c>
      <c r="AG69" s="28">
        <f>VLOOKUP(B69,'[1]Palm 2015'!$A:$P,12,0)</f>
        <v>-364.38</v>
      </c>
      <c r="AH69" s="28">
        <f>VLOOKUP(B69,'[1]Palm 2016'!$A:$P,12,0)</f>
        <v>-545.13499999999999</v>
      </c>
      <c r="AI69" s="29"/>
      <c r="AJ69" s="29"/>
      <c r="AK69" s="29"/>
      <c r="AL69" s="29"/>
      <c r="AM69" s="29"/>
      <c r="AN69" s="29"/>
      <c r="AO69" s="26">
        <f t="shared" si="9"/>
        <v>-7504.4</v>
      </c>
      <c r="AP69" s="26">
        <f t="shared" si="20"/>
        <v>-5432.9639999999999</v>
      </c>
    </row>
    <row r="70" spans="1:42" ht="14.4" outlineLevel="1" x14ac:dyDescent="0.3">
      <c r="A70" t="s">
        <v>96</v>
      </c>
      <c r="B70" s="29" t="s">
        <v>97</v>
      </c>
      <c r="C70" s="29"/>
      <c r="D70" s="26">
        <f t="shared" si="18"/>
        <v>-298.88600000000002</v>
      </c>
      <c r="E70" s="53">
        <f>D70/D21</f>
        <v>-6.6571337569687134E-3</v>
      </c>
      <c r="F70" s="29"/>
      <c r="G70" s="53" t="e">
        <f>F70/F21</f>
        <v>#DIV/0!</v>
      </c>
      <c r="H70" s="26">
        <f t="shared" si="19"/>
        <v>-304.89999999999998</v>
      </c>
      <c r="I70" s="53" t="e">
        <f>H70/H21</f>
        <v>#DIV/0!</v>
      </c>
      <c r="J70" s="29"/>
      <c r="K70" s="26">
        <f t="shared" si="21"/>
        <v>-4008.5510000000004</v>
      </c>
      <c r="L70" s="53">
        <f>K70/K21</f>
        <v>-9.2109105196071968E-3</v>
      </c>
      <c r="M70" s="29"/>
      <c r="N70" s="53" t="e">
        <f>M70/M21</f>
        <v>#DIV/0!</v>
      </c>
      <c r="O70" s="26">
        <f t="shared" si="22"/>
        <v>-2789.27</v>
      </c>
      <c r="P70" s="53" t="e">
        <f>O70/O21</f>
        <v>#DIV/0!</v>
      </c>
      <c r="Q70" s="28">
        <f>VLOOKUP(B70,'[1]Palm 2015'!$A:$P,4,0)</f>
        <v>-425.22</v>
      </c>
      <c r="R70" s="28">
        <f>VLOOKUP(B70,'[1]Palm 2016'!$A:$O,4,0)</f>
        <v>-232.54</v>
      </c>
      <c r="S70" s="28">
        <f>VLOOKUP(B70,'[1]Palm 2015'!$A:$P,5,0)</f>
        <v>-388.29</v>
      </c>
      <c r="T70" s="28">
        <f>VLOOKUP(B70,'[1]Palm 2016'!$A:$O,5,0)</f>
        <v>-281.63</v>
      </c>
      <c r="U70" s="28">
        <f>VLOOKUP(B70,'[1]Palm 2015'!$A:$P,6,0)</f>
        <v>-335.8</v>
      </c>
      <c r="V70" s="28">
        <f>VLOOKUP(B70,'[1]Palm 2016'!$A:$O,6,0)</f>
        <v>-266.08699999999999</v>
      </c>
      <c r="W70" s="28">
        <f>VLOOKUP(B70,'[1]Palm 2015'!$A:$P,7,0)</f>
        <v>-258.54000000000002</v>
      </c>
      <c r="X70" s="28">
        <f>VLOOKUP(B70,'[1]Palm 2016'!$A:$O,7,0)</f>
        <v>-297.755</v>
      </c>
      <c r="Y70" s="28">
        <f>VLOOKUP(B70,'[1]Palm 2015'!$A:$P,8,0)</f>
        <v>-296.45999999999998</v>
      </c>
      <c r="Z70" s="28">
        <f>VLOOKUP(B70,'[1]Palm 2016'!$A:$O,8,0)</f>
        <v>-476.06</v>
      </c>
      <c r="AA70" s="28">
        <f>VLOOKUP(B70,'[1]Palm 2015'!$A:$P,9,0)</f>
        <v>-354.02</v>
      </c>
      <c r="AB70" s="28">
        <f>VLOOKUP(B70,'[1]Palm 2016'!$A:$O,9,0)</f>
        <v>-1234.25</v>
      </c>
      <c r="AC70" s="28">
        <f>VLOOKUP(B70,'[1]Palm 2015'!$A:$P,10,0)</f>
        <v>-169.49</v>
      </c>
      <c r="AD70" s="28">
        <f>VLOOKUP(B70,'[1]Palm 2016'!$A:$O,10,0)</f>
        <v>-674.31700000000001</v>
      </c>
      <c r="AE70" s="28">
        <f>VLOOKUP(B70,'[1]Palm 2015'!$A:$P,11,0)</f>
        <v>-256.55</v>
      </c>
      <c r="AF70" s="28">
        <f>VLOOKUP(B70,'[1]Palm 2016'!$A:$O,11,0)</f>
        <v>-247.02600000000001</v>
      </c>
      <c r="AG70" s="28">
        <f>VLOOKUP(B70,'[1]Palm 2015'!$A:$P,12,0)</f>
        <v>-304.89999999999998</v>
      </c>
      <c r="AH70" s="28">
        <f>VLOOKUP(B70,'[1]Palm 2016'!$A:$P,12,0)</f>
        <v>-298.88600000000002</v>
      </c>
      <c r="AI70" s="29"/>
      <c r="AJ70" s="29"/>
      <c r="AK70" s="29"/>
      <c r="AL70" s="29"/>
      <c r="AM70" s="29"/>
      <c r="AN70" s="29"/>
      <c r="AO70" s="26">
        <f t="shared" si="9"/>
        <v>-2789.27</v>
      </c>
      <c r="AP70" s="26">
        <f t="shared" si="20"/>
        <v>-4008.5510000000004</v>
      </c>
    </row>
    <row r="71" spans="1:42" ht="14.4" outlineLevel="1" x14ac:dyDescent="0.3">
      <c r="A71" t="s">
        <v>98</v>
      </c>
      <c r="B71" s="29" t="s">
        <v>99</v>
      </c>
      <c r="C71" s="29"/>
      <c r="D71" s="26">
        <f t="shared" si="18"/>
        <v>-638.69000000000005</v>
      </c>
      <c r="E71" s="53">
        <f>D71/D21</f>
        <v>-1.4225640408846007E-2</v>
      </c>
      <c r="F71" s="29"/>
      <c r="G71" s="53" t="e">
        <f>F71/F21</f>
        <v>#DIV/0!</v>
      </c>
      <c r="H71" s="26">
        <f t="shared" si="19"/>
        <v>-1098.6600000000001</v>
      </c>
      <c r="I71" s="53" t="e">
        <f>H71/H21</f>
        <v>#DIV/0!</v>
      </c>
      <c r="J71" s="29"/>
      <c r="K71" s="26">
        <f t="shared" si="21"/>
        <v>-6452.1630000000005</v>
      </c>
      <c r="L71" s="53">
        <f>K71/K21</f>
        <v>-1.4825879987786192E-2</v>
      </c>
      <c r="M71" s="29"/>
      <c r="N71" s="53" t="e">
        <f>M71/M21</f>
        <v>#DIV/0!</v>
      </c>
      <c r="O71" s="26">
        <f t="shared" si="22"/>
        <v>-9699.1899999999987</v>
      </c>
      <c r="P71" s="53" t="e">
        <f>O71/O21</f>
        <v>#DIV/0!</v>
      </c>
      <c r="Q71" s="28">
        <f>VLOOKUP(B71,'[1]Palm 2015'!$A:$P,4,0)</f>
        <v>-1160.3900000000001</v>
      </c>
      <c r="R71" s="28">
        <f>VLOOKUP(B71,'[1]Palm 2016'!$A:$O,4,0)</f>
        <v>-864.07100000000003</v>
      </c>
      <c r="S71" s="28">
        <f>VLOOKUP(B71,'[1]Palm 2015'!$A:$P,5,0)</f>
        <v>-985.09</v>
      </c>
      <c r="T71" s="28">
        <f>VLOOKUP(B71,'[1]Palm 2016'!$A:$O,5,0)</f>
        <v>-922.197</v>
      </c>
      <c r="U71" s="28">
        <f>VLOOKUP(B71,'[1]Palm 2015'!$A:$P,6,0)</f>
        <v>-1275.69</v>
      </c>
      <c r="V71" s="28">
        <f>VLOOKUP(B71,'[1]Palm 2016'!$A:$O,6,0)</f>
        <v>-785.67700000000002</v>
      </c>
      <c r="W71" s="28">
        <f>VLOOKUP(B71,'[1]Palm 2015'!$A:$P,7,0)</f>
        <v>-990.75</v>
      </c>
      <c r="X71" s="28">
        <f>VLOOKUP(B71,'[1]Palm 2016'!$A:$O,7,0)</f>
        <v>-755.44200000000001</v>
      </c>
      <c r="Y71" s="28">
        <f>VLOOKUP(B71,'[1]Palm 2015'!$A:$P,8,0)</f>
        <v>-1067.6099999999999</v>
      </c>
      <c r="Z71" s="28">
        <f>VLOOKUP(B71,'[1]Palm 2016'!$A:$O,8,0)</f>
        <v>-667.50400000000002</v>
      </c>
      <c r="AA71" s="28">
        <f>VLOOKUP(B71,'[1]Palm 2015'!$A:$P,9,0)</f>
        <v>-1114.19</v>
      </c>
      <c r="AB71" s="28">
        <f>VLOOKUP(B71,'[1]Palm 2016'!$A:$O,9,0)</f>
        <v>-509.04</v>
      </c>
      <c r="AC71" s="28">
        <f>VLOOKUP(B71,'[1]Palm 2015'!$A:$P,10,0)</f>
        <v>-1012.79</v>
      </c>
      <c r="AD71" s="28">
        <f>VLOOKUP(B71,'[1]Palm 2016'!$A:$O,10,0)</f>
        <v>-680.51</v>
      </c>
      <c r="AE71" s="28">
        <f>VLOOKUP(B71,'[1]Palm 2015'!$A:$P,11,0)</f>
        <v>-994.02</v>
      </c>
      <c r="AF71" s="28">
        <f>VLOOKUP(B71,'[1]Palm 2016'!$A:$O,11,0)</f>
        <v>-629.03200000000004</v>
      </c>
      <c r="AG71" s="28">
        <f>VLOOKUP(B71,'[1]Palm 2015'!$A:$P,12,0)</f>
        <v>-1098.6600000000001</v>
      </c>
      <c r="AH71" s="28">
        <f>VLOOKUP(B71,'[1]Palm 2016'!$A:$P,12,0)</f>
        <v>-638.69000000000005</v>
      </c>
      <c r="AI71" s="29"/>
      <c r="AJ71" s="29"/>
      <c r="AK71" s="29"/>
      <c r="AL71" s="29"/>
      <c r="AM71" s="29"/>
      <c r="AN71" s="29"/>
      <c r="AO71" s="26">
        <f t="shared" si="9"/>
        <v>-9699.1899999999987</v>
      </c>
      <c r="AP71" s="26">
        <f t="shared" si="20"/>
        <v>-6452.1630000000005</v>
      </c>
    </row>
    <row r="72" spans="1:42" ht="14.4" outlineLevel="1" x14ac:dyDescent="0.3">
      <c r="A72" t="s">
        <v>100</v>
      </c>
      <c r="B72" s="29" t="s">
        <v>101</v>
      </c>
      <c r="C72" s="29"/>
      <c r="D72" s="26">
        <f t="shared" si="18"/>
        <v>-316.54599999999999</v>
      </c>
      <c r="E72" s="53">
        <f>D72/D21</f>
        <v>-7.0504776477768056E-3</v>
      </c>
      <c r="F72" s="29"/>
      <c r="G72" s="53" t="e">
        <f>F72/F21</f>
        <v>#DIV/0!</v>
      </c>
      <c r="H72" s="26">
        <f t="shared" si="19"/>
        <v>-390.53</v>
      </c>
      <c r="I72" s="53" t="e">
        <f>H72/H21</f>
        <v>#DIV/0!</v>
      </c>
      <c r="J72" s="29"/>
      <c r="K72" s="26">
        <f t="shared" si="21"/>
        <v>-2786.7570000000001</v>
      </c>
      <c r="L72" s="53">
        <f>K72/K21</f>
        <v>-6.4034533593033969E-3</v>
      </c>
      <c r="M72" s="29"/>
      <c r="N72" s="53" t="e">
        <f>M72/M21</f>
        <v>#DIV/0!</v>
      </c>
      <c r="O72" s="26">
        <f t="shared" si="22"/>
        <v>-3589.51</v>
      </c>
      <c r="P72" s="53" t="e">
        <f>O72/O21</f>
        <v>#DIV/0!</v>
      </c>
      <c r="Q72" s="28">
        <f>VLOOKUP(B72,'[1]Palm 2015'!$A:$P,4,0)</f>
        <v>-415.73</v>
      </c>
      <c r="R72" s="28">
        <f>VLOOKUP(B72,'[1]Palm 2016'!$A:$O,4,0)</f>
        <v>-293.99799999999999</v>
      </c>
      <c r="S72" s="28">
        <f>VLOOKUP(B72,'[1]Palm 2015'!$A:$P,5,0)</f>
        <v>-369.14</v>
      </c>
      <c r="T72" s="28">
        <f>VLOOKUP(B72,'[1]Palm 2016'!$A:$O,5,0)</f>
        <v>-316.78199999999998</v>
      </c>
      <c r="U72" s="28">
        <f>VLOOKUP(B72,'[1]Palm 2015'!$A:$P,6,0)</f>
        <v>-349.58</v>
      </c>
      <c r="V72" s="28">
        <f>VLOOKUP(B72,'[1]Palm 2016'!$A:$O,6,0)</f>
        <v>-301.54199999999997</v>
      </c>
      <c r="W72" s="28">
        <f>VLOOKUP(B72,'[1]Palm 2015'!$A:$P,7,0)</f>
        <v>-405.8</v>
      </c>
      <c r="X72" s="28">
        <f>VLOOKUP(B72,'[1]Palm 2016'!$A:$O,7,0)</f>
        <v>-355.86900000000003</v>
      </c>
      <c r="Y72" s="28">
        <f>VLOOKUP(B72,'[1]Palm 2015'!$A:$P,8,0)</f>
        <v>-385.38</v>
      </c>
      <c r="Z72" s="28">
        <f>VLOOKUP(B72,'[1]Palm 2016'!$A:$O,8,0)</f>
        <v>-312.95299999999997</v>
      </c>
      <c r="AA72" s="28">
        <f>VLOOKUP(B72,'[1]Palm 2015'!$A:$P,9,0)</f>
        <v>-419.34</v>
      </c>
      <c r="AB72" s="28">
        <f>VLOOKUP(B72,'[1]Palm 2016'!$A:$O,9,0)</f>
        <v>-337.608</v>
      </c>
      <c r="AC72" s="28">
        <f>VLOOKUP(B72,'[1]Palm 2015'!$A:$P,10,0)</f>
        <v>-546.09</v>
      </c>
      <c r="AD72" s="28">
        <f>VLOOKUP(B72,'[1]Palm 2016'!$A:$O,10,0)</f>
        <v>-310.86399999999998</v>
      </c>
      <c r="AE72" s="28">
        <f>VLOOKUP(B72,'[1]Palm 2015'!$A:$P,11,0)</f>
        <v>-307.92</v>
      </c>
      <c r="AF72" s="28">
        <f>VLOOKUP(B72,'[1]Palm 2016'!$A:$O,11,0)</f>
        <v>-240.595</v>
      </c>
      <c r="AG72" s="28">
        <f>VLOOKUP(B72,'[1]Palm 2015'!$A:$P,12,0)</f>
        <v>-390.53</v>
      </c>
      <c r="AH72" s="28">
        <f>VLOOKUP(B72,'[1]Palm 2016'!$A:$P,12,0)</f>
        <v>-316.54599999999999</v>
      </c>
      <c r="AI72" s="29"/>
      <c r="AJ72" s="29"/>
      <c r="AK72" s="29"/>
      <c r="AL72" s="29"/>
      <c r="AM72" s="29"/>
      <c r="AN72" s="29"/>
      <c r="AO72" s="26">
        <f t="shared" si="9"/>
        <v>-3589.51</v>
      </c>
      <c r="AP72" s="26">
        <f t="shared" si="20"/>
        <v>-2786.7570000000001</v>
      </c>
    </row>
    <row r="73" spans="1:42" ht="14.4" outlineLevel="1" x14ac:dyDescent="0.3">
      <c r="A73" t="s">
        <v>102</v>
      </c>
      <c r="B73" s="29" t="s">
        <v>103</v>
      </c>
      <c r="C73" s="29"/>
      <c r="D73" s="26">
        <f t="shared" si="18"/>
        <v>-482.52300000000002</v>
      </c>
      <c r="E73" s="53">
        <f>D73/D21</f>
        <v>-1.0747308846228376E-2</v>
      </c>
      <c r="F73" s="29"/>
      <c r="G73" s="53" t="e">
        <f>F73/F21</f>
        <v>#DIV/0!</v>
      </c>
      <c r="H73" s="26">
        <f t="shared" si="19"/>
        <v>-597.39</v>
      </c>
      <c r="I73" s="53" t="e">
        <f>H73/H21</f>
        <v>#DIV/0!</v>
      </c>
      <c r="J73" s="29"/>
      <c r="K73" s="26">
        <f t="shared" si="21"/>
        <v>-4004.5200000000004</v>
      </c>
      <c r="L73" s="53">
        <f>K73/K21</f>
        <v>-9.2016480254279946E-3</v>
      </c>
      <c r="M73" s="29"/>
      <c r="N73" s="53" t="e">
        <f>M73/M21</f>
        <v>#DIV/0!</v>
      </c>
      <c r="O73" s="26">
        <f t="shared" si="22"/>
        <v>-6167.9000000000005</v>
      </c>
      <c r="P73" s="53" t="e">
        <f>O73/O21</f>
        <v>#DIV/0!</v>
      </c>
      <c r="Q73" s="28">
        <f>VLOOKUP(B73,'[1]Palm 2015'!$A:$P,4,0)</f>
        <v>-651.75</v>
      </c>
      <c r="R73" s="28">
        <f>VLOOKUP(B73,'[1]Palm 2016'!$A:$O,4,0)</f>
        <v>-499.26900000000001</v>
      </c>
      <c r="S73" s="28">
        <f>VLOOKUP(B73,'[1]Palm 2015'!$A:$P,5,0)</f>
        <v>-502.26</v>
      </c>
      <c r="T73" s="28">
        <f>VLOOKUP(B73,'[1]Palm 2016'!$A:$O,5,0)</f>
        <v>-486.65100000000001</v>
      </c>
      <c r="U73" s="28">
        <f>VLOOKUP(B73,'[1]Palm 2015'!$A:$P,6,0)</f>
        <v>-693.35</v>
      </c>
      <c r="V73" s="28">
        <f>VLOOKUP(B73,'[1]Palm 2016'!$A:$O,6,0)</f>
        <v>-500.23500000000001</v>
      </c>
      <c r="W73" s="28">
        <f>VLOOKUP(B73,'[1]Palm 2015'!$A:$P,7,0)</f>
        <v>-765.6</v>
      </c>
      <c r="X73" s="28">
        <f>VLOOKUP(B73,'[1]Palm 2016'!$A:$O,7,0)</f>
        <v>-479.98200000000003</v>
      </c>
      <c r="Y73" s="28">
        <f>VLOOKUP(B73,'[1]Palm 2015'!$A:$P,8,0)</f>
        <v>-781.64</v>
      </c>
      <c r="Z73" s="28">
        <f>VLOOKUP(B73,'[1]Palm 2016'!$A:$O,8,0)</f>
        <v>-436.2</v>
      </c>
      <c r="AA73" s="28">
        <f>VLOOKUP(B73,'[1]Palm 2015'!$A:$P,9,0)</f>
        <v>-695.06</v>
      </c>
      <c r="AB73" s="28">
        <f>VLOOKUP(B73,'[1]Palm 2016'!$A:$O,9,0)</f>
        <v>-315.83</v>
      </c>
      <c r="AC73" s="28">
        <f>VLOOKUP(B73,'[1]Palm 2015'!$A:$P,10,0)</f>
        <v>-790.09</v>
      </c>
      <c r="AD73" s="28">
        <f>VLOOKUP(B73,'[1]Palm 2016'!$A:$O,10,0)</f>
        <v>-443.91699999999997</v>
      </c>
      <c r="AE73" s="28">
        <f>VLOOKUP(B73,'[1]Palm 2015'!$A:$P,11,0)</f>
        <v>-690.76</v>
      </c>
      <c r="AF73" s="28">
        <f>VLOOKUP(B73,'[1]Palm 2016'!$A:$O,11,0)</f>
        <v>-359.91300000000001</v>
      </c>
      <c r="AG73" s="28">
        <f>VLOOKUP(B73,'[1]Palm 2015'!$A:$P,12,0)</f>
        <v>-597.39</v>
      </c>
      <c r="AH73" s="28">
        <f>VLOOKUP(B73,'[1]Palm 2016'!$A:$P,12,0)</f>
        <v>-482.52300000000002</v>
      </c>
      <c r="AI73" s="29"/>
      <c r="AJ73" s="29"/>
      <c r="AK73" s="29"/>
      <c r="AL73" s="29"/>
      <c r="AM73" s="29"/>
      <c r="AN73" s="29"/>
      <c r="AO73" s="26">
        <f t="shared" si="9"/>
        <v>-6167.9000000000005</v>
      </c>
      <c r="AP73" s="26">
        <f t="shared" si="20"/>
        <v>-4004.5200000000004</v>
      </c>
    </row>
    <row r="74" spans="1:42" ht="14.4" outlineLevel="1" x14ac:dyDescent="0.3">
      <c r="A74" t="s">
        <v>104</v>
      </c>
      <c r="B74" s="29" t="s">
        <v>105</v>
      </c>
      <c r="C74" s="29"/>
      <c r="D74" s="26">
        <f t="shared" si="18"/>
        <v>-72.680000000000007</v>
      </c>
      <c r="E74" s="53">
        <f>D74/D21</f>
        <v>-1.6188127963721491E-3</v>
      </c>
      <c r="F74" s="29"/>
      <c r="G74" s="53" t="e">
        <f>F74/F21</f>
        <v>#DIV/0!</v>
      </c>
      <c r="H74" s="26">
        <f t="shared" si="19"/>
        <v>-84.13</v>
      </c>
      <c r="I74" s="53" t="e">
        <f>H74/H21</f>
        <v>#DIV/0!</v>
      </c>
      <c r="J74" s="29"/>
      <c r="K74" s="26">
        <f t="shared" si="21"/>
        <v>-1014.909</v>
      </c>
      <c r="L74" s="53">
        <f>K74/K21</f>
        <v>-2.3320736057852376E-3</v>
      </c>
      <c r="M74" s="29"/>
      <c r="N74" s="53" t="e">
        <f>M74/M21</f>
        <v>#DIV/0!</v>
      </c>
      <c r="O74" s="26">
        <f t="shared" si="22"/>
        <v>-222.59</v>
      </c>
      <c r="P74" s="53" t="e">
        <f>O74/O21</f>
        <v>#DIV/0!</v>
      </c>
      <c r="Q74" s="28">
        <f>VLOOKUP(B74,'[1]Palm 2015'!$A:$P,4,0)</f>
        <v>-26.97</v>
      </c>
      <c r="R74" s="28">
        <f>VLOOKUP(B74,'[1]Palm 2016'!$A:$O,4,0)</f>
        <v>-112.69199999999999</v>
      </c>
      <c r="S74" s="28">
        <f>VLOOKUP(B74,'[1]Palm 2015'!$A:$P,5,0)</f>
        <v>-44.43</v>
      </c>
      <c r="T74" s="28">
        <f>VLOOKUP(B74,'[1]Palm 2016'!$A:$O,5,0)</f>
        <v>-107.319</v>
      </c>
      <c r="U74" s="28">
        <f>VLOOKUP(B74,'[1]Palm 2015'!$A:$P,6,0)</f>
        <v>-81.239999999999995</v>
      </c>
      <c r="V74" s="28">
        <f>VLOOKUP(B74,'[1]Palm 2016'!$A:$O,6,0)</f>
        <v>4.2679999999999998</v>
      </c>
      <c r="W74" s="28">
        <f>VLOOKUP(B74,'[1]Palm 2015'!$A:$P,7,0)</f>
        <v>45.59</v>
      </c>
      <c r="X74" s="28">
        <f>VLOOKUP(B74,'[1]Palm 2016'!$A:$O,7,0)</f>
        <v>-231.83799999999999</v>
      </c>
      <c r="Y74" s="28">
        <f>VLOOKUP(B74,'[1]Palm 2015'!$A:$P,8,0)</f>
        <v>-103.25</v>
      </c>
      <c r="Z74" s="28">
        <f>VLOOKUP(B74,'[1]Palm 2016'!$A:$O,8,0)</f>
        <v>9.9009999999999998</v>
      </c>
      <c r="AA74" s="28">
        <f>VLOOKUP(B74,'[1]Palm 2015'!$A:$P,9,0)</f>
        <v>-96.76</v>
      </c>
      <c r="AB74" s="28">
        <f>VLOOKUP(B74,'[1]Palm 2016'!$A:$O,9,0)</f>
        <v>-254.221</v>
      </c>
      <c r="AC74" s="28">
        <f>VLOOKUP(B74,'[1]Palm 2015'!$A:$P,10,0)</f>
        <v>180.48</v>
      </c>
      <c r="AD74" s="28">
        <f>VLOOKUP(B74,'[1]Palm 2016'!$A:$O,10,0)</f>
        <v>-61.460999999999999</v>
      </c>
      <c r="AE74" s="28">
        <f>VLOOKUP(B74,'[1]Palm 2015'!$A:$P,11,0)</f>
        <v>-11.88</v>
      </c>
      <c r="AF74" s="28">
        <f>VLOOKUP(B74,'[1]Palm 2016'!$A:$O,11,0)</f>
        <v>-188.86699999999999</v>
      </c>
      <c r="AG74" s="28">
        <f>VLOOKUP(B74,'[1]Palm 2015'!$A:$P,12,0)</f>
        <v>-84.13</v>
      </c>
      <c r="AH74" s="28">
        <f>VLOOKUP(B74,'[1]Palm 2016'!$A:$P,12,0)</f>
        <v>-72.680000000000007</v>
      </c>
      <c r="AI74" s="29"/>
      <c r="AJ74" s="29"/>
      <c r="AK74" s="29"/>
      <c r="AL74" s="29"/>
      <c r="AM74" s="29"/>
      <c r="AN74" s="29"/>
      <c r="AO74" s="26">
        <f t="shared" si="9"/>
        <v>-222.59</v>
      </c>
      <c r="AP74" s="26">
        <f t="shared" si="20"/>
        <v>-1014.909</v>
      </c>
    </row>
    <row r="75" spans="1:42" ht="14.4" outlineLevel="1" x14ac:dyDescent="0.3">
      <c r="A75" t="s">
        <v>106</v>
      </c>
      <c r="B75" s="29" t="s">
        <v>107</v>
      </c>
      <c r="C75" s="29"/>
      <c r="D75" s="26">
        <f t="shared" si="18"/>
        <v>159.86799999999999</v>
      </c>
      <c r="E75" s="53">
        <f>D75/D21</f>
        <v>3.5607645037207302E-3</v>
      </c>
      <c r="F75" s="29"/>
      <c r="G75" s="53" t="e">
        <f>F75/F21</f>
        <v>#DIV/0!</v>
      </c>
      <c r="H75" s="26">
        <f t="shared" si="19"/>
        <v>805.25</v>
      </c>
      <c r="I75" s="53" t="e">
        <f>H75/H21</f>
        <v>#DIV/0!</v>
      </c>
      <c r="J75" s="29"/>
      <c r="K75" s="26">
        <f t="shared" si="21"/>
        <v>2987.7060000000001</v>
      </c>
      <c r="L75" s="53">
        <f>K75/K21</f>
        <v>6.8651970811631283E-3</v>
      </c>
      <c r="M75" s="29"/>
      <c r="N75" s="53" t="e">
        <f>M75/M21</f>
        <v>#DIV/0!</v>
      </c>
      <c r="O75" s="26">
        <f t="shared" si="22"/>
        <v>7140.8700000000008</v>
      </c>
      <c r="P75" s="53" t="e">
        <f>O75/O21</f>
        <v>#DIV/0!</v>
      </c>
      <c r="Q75" s="28">
        <f>VLOOKUP(B75,'[1]Palm 2015'!$A:$P,4,0)</f>
        <v>590.83000000000004</v>
      </c>
      <c r="R75" s="28">
        <f>VLOOKUP(B75,'[1]Palm 2016'!$A:$O,4,0)</f>
        <v>618.72</v>
      </c>
      <c r="S75" s="28">
        <f>VLOOKUP(B75,'[1]Palm 2015'!$A:$P,5,0)</f>
        <v>815.85</v>
      </c>
      <c r="T75" s="28">
        <f>VLOOKUP(B75,'[1]Palm 2016'!$A:$O,5,0)</f>
        <v>474.81299999999999</v>
      </c>
      <c r="U75" s="28">
        <f>VLOOKUP(B75,'[1]Palm 2015'!$A:$P,6,0)</f>
        <v>1087.01</v>
      </c>
      <c r="V75" s="28">
        <f>VLOOKUP(B75,'[1]Palm 2016'!$A:$O,6,0)</f>
        <v>351.60899999999998</v>
      </c>
      <c r="W75" s="28">
        <f>VLOOKUP(B75,'[1]Palm 2015'!$A:$P,7,0)</f>
        <v>681.35</v>
      </c>
      <c r="X75" s="28">
        <f>VLOOKUP(B75,'[1]Palm 2016'!$A:$O,7,0)</f>
        <v>396.197</v>
      </c>
      <c r="Y75" s="28">
        <f>VLOOKUP(B75,'[1]Palm 2015'!$A:$P,8,0)</f>
        <v>914.86</v>
      </c>
      <c r="Z75" s="28">
        <f>VLOOKUP(B75,'[1]Palm 2016'!$A:$O,8,0)</f>
        <v>275.166</v>
      </c>
      <c r="AA75" s="28">
        <f>VLOOKUP(B75,'[1]Palm 2015'!$A:$P,9,0)</f>
        <v>498.06</v>
      </c>
      <c r="AB75" s="28">
        <f>VLOOKUP(B75,'[1]Palm 2016'!$A:$O,9,0)</f>
        <v>139.03399999999999</v>
      </c>
      <c r="AC75" s="28">
        <f>VLOOKUP(B75,'[1]Palm 2015'!$A:$P,10,0)</f>
        <v>752.73</v>
      </c>
      <c r="AD75" s="28">
        <f>VLOOKUP(B75,'[1]Palm 2016'!$A:$O,10,0)</f>
        <v>462.98399999999998</v>
      </c>
      <c r="AE75" s="28">
        <f>VLOOKUP(B75,'[1]Palm 2015'!$A:$P,11,0)</f>
        <v>994.93</v>
      </c>
      <c r="AF75" s="28">
        <f>VLOOKUP(B75,'[1]Palm 2016'!$A:$O,11,0)</f>
        <v>109.315</v>
      </c>
      <c r="AG75" s="28">
        <f>VLOOKUP(B75,'[1]Palm 2015'!$A:$P,12,0)</f>
        <v>805.25</v>
      </c>
      <c r="AH75" s="28">
        <f>VLOOKUP(B75,'[1]Palm 2016'!$A:$P,12,0)</f>
        <v>159.86799999999999</v>
      </c>
      <c r="AI75" s="29"/>
      <c r="AJ75" s="29"/>
      <c r="AK75" s="29"/>
      <c r="AL75" s="29"/>
      <c r="AM75" s="29"/>
      <c r="AN75" s="29"/>
      <c r="AO75" s="26">
        <f t="shared" si="9"/>
        <v>7140.8700000000008</v>
      </c>
      <c r="AP75" s="26">
        <f t="shared" si="20"/>
        <v>2987.7060000000001</v>
      </c>
    </row>
    <row r="76" spans="1:42" ht="14.4" outlineLevel="1" x14ac:dyDescent="0.3">
      <c r="A76" t="s">
        <v>108</v>
      </c>
      <c r="B76" s="29" t="s">
        <v>109</v>
      </c>
      <c r="C76" s="29"/>
      <c r="D76" s="26">
        <f t="shared" si="18"/>
        <v>0</v>
      </c>
      <c r="E76" s="53">
        <f>D76/D21</f>
        <v>0</v>
      </c>
      <c r="F76" s="29"/>
      <c r="G76" s="53" t="e">
        <f>F76/F21</f>
        <v>#DIV/0!</v>
      </c>
      <c r="H76" s="26">
        <f t="shared" si="19"/>
        <v>-352.53</v>
      </c>
      <c r="I76" s="53" t="e">
        <f>H76/H21</f>
        <v>#DIV/0!</v>
      </c>
      <c r="J76" s="29"/>
      <c r="K76" s="26">
        <f t="shared" si="21"/>
        <v>-463.68800000000005</v>
      </c>
      <c r="L76" s="53">
        <f>K76/K21</f>
        <v>-1.0654694619117036E-3</v>
      </c>
      <c r="M76" s="29"/>
      <c r="N76" s="53" t="e">
        <f>M76/M21</f>
        <v>#DIV/0!</v>
      </c>
      <c r="O76" s="26">
        <f t="shared" si="22"/>
        <v>-2830.63</v>
      </c>
      <c r="P76" s="53" t="e">
        <f>O76/O21</f>
        <v>#DIV/0!</v>
      </c>
      <c r="Q76" s="28">
        <f>VLOOKUP(B76,'[1]Palm 2015'!$A:$P,4,0)</f>
        <v>20.45</v>
      </c>
      <c r="R76" s="28">
        <f>VLOOKUP(B76,'[1]Palm 2016'!$A:$O,4,0)</f>
        <v>-277.09500000000003</v>
      </c>
      <c r="S76" s="28">
        <f>VLOOKUP(B76,'[1]Palm 2015'!$A:$P,5,0)</f>
        <v>-40.74</v>
      </c>
      <c r="T76" s="28">
        <f>VLOOKUP(B76,'[1]Palm 2016'!$A:$O,5,0)</f>
        <v>-223.40600000000001</v>
      </c>
      <c r="U76" s="28">
        <f>VLOOKUP(B76,'[1]Palm 2015'!$A:$P,6,0)</f>
        <v>-50.87</v>
      </c>
      <c r="V76" s="28">
        <f>VLOOKUP(B76,'[1]Palm 2016'!$A:$O,6,0)</f>
        <v>6.2880000000000003</v>
      </c>
      <c r="W76" s="28">
        <f>VLOOKUP(B76,'[1]Palm 2015'!$A:$P,7,0)</f>
        <v>-214.42</v>
      </c>
      <c r="X76" s="28">
        <f>VLOOKUP(B76,'[1]Palm 2016'!$A:$O,7,0)</f>
        <v>5.73</v>
      </c>
      <c r="Y76" s="28">
        <f>VLOOKUP(B76,'[1]Palm 2015'!$A:$P,8,0)</f>
        <v>-409.87</v>
      </c>
      <c r="Z76" s="28">
        <f>VLOOKUP(B76,'[1]Palm 2016'!$A:$O,8,0)</f>
        <v>4.88</v>
      </c>
      <c r="AA76" s="28">
        <f>VLOOKUP(B76,'[1]Palm 2015'!$A:$P,9,0)</f>
        <v>-678.48</v>
      </c>
      <c r="AB76" s="28">
        <f>VLOOKUP(B76,'[1]Palm 2016'!$A:$O,9,0)</f>
        <v>19.914999999999999</v>
      </c>
      <c r="AC76" s="28">
        <f>VLOOKUP(B76,'[1]Palm 2015'!$A:$P,10,0)</f>
        <v>-779.85</v>
      </c>
      <c r="AD76" s="28">
        <f>VLOOKUP(B76,'[1]Palm 2016'!$A:$O,10,0)</f>
        <v>0</v>
      </c>
      <c r="AE76" s="28">
        <f>VLOOKUP(B76,'[1]Palm 2015'!$A:$P,11,0)</f>
        <v>-324.32</v>
      </c>
      <c r="AF76" s="28">
        <f>VLOOKUP(B76,'[1]Palm 2016'!$A:$O,11,0)</f>
        <v>0</v>
      </c>
      <c r="AG76" s="28">
        <f>VLOOKUP(B76,'[1]Palm 2015'!$A:$P,12,0)</f>
        <v>-352.53</v>
      </c>
      <c r="AH76" s="28">
        <f>VLOOKUP(B76,'[1]Palm 2016'!$A:$P,12,0)</f>
        <v>0</v>
      </c>
      <c r="AI76" s="29"/>
      <c r="AJ76" s="29"/>
      <c r="AK76" s="29"/>
      <c r="AL76" s="29"/>
      <c r="AM76" s="29"/>
      <c r="AN76" s="29"/>
      <c r="AO76" s="26">
        <f t="shared" si="9"/>
        <v>-2830.63</v>
      </c>
      <c r="AP76" s="26">
        <f t="shared" si="20"/>
        <v>-463.68800000000005</v>
      </c>
    </row>
    <row r="77" spans="1:42" ht="14.4" outlineLevel="1" x14ac:dyDescent="0.3">
      <c r="A77" t="s">
        <v>110</v>
      </c>
      <c r="B77" s="29" t="s">
        <v>111</v>
      </c>
      <c r="C77" s="29"/>
      <c r="D77" s="26">
        <f t="shared" si="18"/>
        <v>0</v>
      </c>
      <c r="E77" s="53">
        <f>D77/D21</f>
        <v>0</v>
      </c>
      <c r="F77" s="29"/>
      <c r="G77" s="53" t="e">
        <f>F77/F21</f>
        <v>#DIV/0!</v>
      </c>
      <c r="H77" s="26">
        <f t="shared" si="19"/>
        <v>0</v>
      </c>
      <c r="I77" s="53" t="e">
        <f>H77/H21</f>
        <v>#DIV/0!</v>
      </c>
      <c r="J77" s="29"/>
      <c r="K77" s="26">
        <f t="shared" si="21"/>
        <v>461.262</v>
      </c>
      <c r="L77" s="53">
        <f>K77/K21</f>
        <v>1.0598949615696681E-3</v>
      </c>
      <c r="M77" s="29"/>
      <c r="N77" s="53" t="e">
        <f>M77/M21</f>
        <v>#DIV/0!</v>
      </c>
      <c r="O77" s="26">
        <f t="shared" si="22"/>
        <v>0</v>
      </c>
      <c r="P77" s="53" t="e">
        <f>O77/O21</f>
        <v>#DIV/0!</v>
      </c>
      <c r="Q77" s="28">
        <f>VLOOKUP(B77,'[1]Palm 2015'!$A:$P,4,0)</f>
        <v>0</v>
      </c>
      <c r="R77" s="28">
        <f>VLOOKUP(B77,'[1]Palm 2016'!$A:$O,4,0)</f>
        <v>0</v>
      </c>
      <c r="S77" s="28">
        <f>VLOOKUP(B77,'[1]Palm 2015'!$A:$P,5,0)</f>
        <v>0</v>
      </c>
      <c r="T77" s="28">
        <f>VLOOKUP(B77,'[1]Palm 2016'!$A:$O,5,0)</f>
        <v>0</v>
      </c>
      <c r="U77" s="28">
        <f>VLOOKUP(B77,'[1]Palm 2015'!$A:$P,6,0)</f>
        <v>0</v>
      </c>
      <c r="V77" s="28">
        <f>VLOOKUP(B77,'[1]Palm 2016'!$A:$O,6,0)</f>
        <v>0</v>
      </c>
      <c r="W77" s="28">
        <f>VLOOKUP(B77,'[1]Palm 2015'!$A:$P,7,0)</f>
        <v>0</v>
      </c>
      <c r="X77" s="28">
        <f>VLOOKUP(B77,'[1]Palm 2016'!$A:$O,7,0)</f>
        <v>0</v>
      </c>
      <c r="Y77" s="28">
        <f>VLOOKUP(B77,'[1]Palm 2015'!$A:$P,8,0)</f>
        <v>0</v>
      </c>
      <c r="Z77" s="28">
        <f>VLOOKUP(B77,'[1]Palm 2016'!$A:$O,8,0)</f>
        <v>0</v>
      </c>
      <c r="AA77" s="28">
        <f>VLOOKUP(B77,'[1]Palm 2015'!$A:$P,9,0)</f>
        <v>0</v>
      </c>
      <c r="AB77" s="28">
        <f>VLOOKUP(B77,'[1]Palm 2016'!$A:$O,9,0)</f>
        <v>461.262</v>
      </c>
      <c r="AC77" s="28">
        <f>VLOOKUP(B77,'[1]Palm 2015'!$A:$P,10,0)</f>
        <v>0</v>
      </c>
      <c r="AD77" s="28">
        <f>VLOOKUP(B77,'[1]Palm 2016'!$A:$O,10,0)</f>
        <v>0</v>
      </c>
      <c r="AE77" s="28">
        <f>VLOOKUP(B77,'[1]Palm 2015'!$A:$P,11,0)</f>
        <v>0</v>
      </c>
      <c r="AF77" s="28">
        <f>VLOOKUP(B77,'[1]Palm 2016'!$A:$O,11,0)</f>
        <v>0</v>
      </c>
      <c r="AG77" s="28">
        <f>VLOOKUP(B77,'[1]Palm 2015'!$A:$P,12,0)</f>
        <v>0</v>
      </c>
      <c r="AH77" s="28">
        <f>VLOOKUP(B77,'[1]Palm 2016'!$A:$P,12,0)</f>
        <v>0</v>
      </c>
      <c r="AI77" s="29"/>
      <c r="AJ77" s="29"/>
      <c r="AK77" s="29"/>
      <c r="AL77" s="29"/>
      <c r="AM77" s="29"/>
      <c r="AN77" s="29"/>
      <c r="AO77" s="26">
        <f t="shared" si="9"/>
        <v>0</v>
      </c>
      <c r="AP77" s="26">
        <f t="shared" si="20"/>
        <v>461.262</v>
      </c>
    </row>
    <row r="78" spans="1:42" ht="14.4" outlineLevel="1" x14ac:dyDescent="0.3">
      <c r="A78" s="55" t="s">
        <v>112</v>
      </c>
      <c r="B78" s="29" t="s">
        <v>113</v>
      </c>
      <c r="C78" s="29"/>
      <c r="D78" s="26">
        <f t="shared" si="18"/>
        <v>-467.79500000000002</v>
      </c>
      <c r="E78" s="53">
        <f>D78/D21</f>
        <v>-1.0419269841481968E-2</v>
      </c>
      <c r="F78" s="29"/>
      <c r="G78" s="53" t="e">
        <f>F78/F21</f>
        <v>#DIV/0!</v>
      </c>
      <c r="H78" s="26">
        <f t="shared" si="19"/>
        <v>-788.38</v>
      </c>
      <c r="I78" s="53" t="e">
        <f>H78/H21</f>
        <v>#DIV/0!</v>
      </c>
      <c r="J78" s="29"/>
      <c r="K78" s="26">
        <f t="shared" si="21"/>
        <v>-4612.0410000000002</v>
      </c>
      <c r="L78" s="53">
        <f>K78/K21</f>
        <v>-1.059761918053673E-2</v>
      </c>
      <c r="M78" s="29"/>
      <c r="N78" s="53" t="e">
        <f>M78/M21</f>
        <v>#DIV/0!</v>
      </c>
      <c r="O78" s="26">
        <f t="shared" si="22"/>
        <v>-6133.49</v>
      </c>
      <c r="P78" s="53" t="e">
        <f>O78/O21</f>
        <v>#DIV/0!</v>
      </c>
      <c r="Q78" s="28">
        <f>VLOOKUP(B78,'[1]Palm 2015'!$A:$P,4,0)</f>
        <v>-841.05</v>
      </c>
      <c r="R78" s="28">
        <f>VLOOKUP(B78,'[1]Palm 2016'!$A:$O,4,0)</f>
        <v>-606.30700000000002</v>
      </c>
      <c r="S78" s="28">
        <f>VLOOKUP(B78,'[1]Palm 2015'!$A:$P,5,0)</f>
        <v>-642</v>
      </c>
      <c r="T78" s="28">
        <f>VLOOKUP(B78,'[1]Palm 2016'!$A:$O,5,0)</f>
        <v>-536.72500000000002</v>
      </c>
      <c r="U78" s="28">
        <f>VLOOKUP(B78,'[1]Palm 2015'!$A:$P,6,0)</f>
        <v>-666.54</v>
      </c>
      <c r="V78" s="28">
        <f>VLOOKUP(B78,'[1]Palm 2016'!$A:$O,6,0)</f>
        <v>-655.55399999999997</v>
      </c>
      <c r="W78" s="28">
        <f>VLOOKUP(B78,'[1]Palm 2015'!$A:$P,7,0)</f>
        <v>-609.95000000000005</v>
      </c>
      <c r="X78" s="28">
        <f>VLOOKUP(B78,'[1]Palm 2016'!$A:$O,7,0)</f>
        <v>-644.53599999999994</v>
      </c>
      <c r="Y78" s="28">
        <f>VLOOKUP(B78,'[1]Palm 2015'!$A:$P,8,0)</f>
        <v>-660.8</v>
      </c>
      <c r="Z78" s="28">
        <f>VLOOKUP(B78,'[1]Palm 2016'!$A:$O,8,0)</f>
        <v>-475.76</v>
      </c>
      <c r="AA78" s="28">
        <f>VLOOKUP(B78,'[1]Palm 2015'!$A:$P,9,0)</f>
        <v>-640.17999999999995</v>
      </c>
      <c r="AB78" s="28">
        <f>VLOOKUP(B78,'[1]Palm 2016'!$A:$O,9,0)</f>
        <v>-331.17700000000002</v>
      </c>
      <c r="AC78" s="28">
        <f>VLOOKUP(B78,'[1]Palm 2015'!$A:$P,10,0)</f>
        <v>-645.35</v>
      </c>
      <c r="AD78" s="28">
        <f>VLOOKUP(B78,'[1]Palm 2016'!$A:$O,10,0)</f>
        <v>-485.57799999999997</v>
      </c>
      <c r="AE78" s="28">
        <f>VLOOKUP(B78,'[1]Palm 2015'!$A:$P,11,0)</f>
        <v>-639.24</v>
      </c>
      <c r="AF78" s="28">
        <f>VLOOKUP(B78,'[1]Palm 2016'!$A:$O,11,0)</f>
        <v>-408.60899999999998</v>
      </c>
      <c r="AG78" s="28">
        <f>VLOOKUP(B78,'[1]Palm 2015'!$A:$P,12,0)</f>
        <v>-788.38</v>
      </c>
      <c r="AH78" s="28">
        <f>VLOOKUP(B78,'[1]Palm 2016'!$A:$P,12,0)</f>
        <v>-467.79500000000002</v>
      </c>
      <c r="AI78" s="29"/>
      <c r="AJ78" s="29"/>
      <c r="AK78" s="29"/>
      <c r="AL78" s="29"/>
      <c r="AM78" s="29"/>
      <c r="AN78" s="29"/>
      <c r="AO78" s="26">
        <f t="shared" si="9"/>
        <v>-6133.49</v>
      </c>
      <c r="AP78" s="26">
        <f t="shared" si="20"/>
        <v>-4612.0410000000002</v>
      </c>
    </row>
    <row r="79" spans="1:42" ht="14.4" outlineLevel="1" x14ac:dyDescent="0.3">
      <c r="A79" s="55" t="s">
        <v>114</v>
      </c>
      <c r="B79" s="29" t="s">
        <v>115</v>
      </c>
      <c r="C79" s="29"/>
      <c r="D79" s="26">
        <f t="shared" si="18"/>
        <v>0</v>
      </c>
      <c r="E79" s="53">
        <f>D79/D21</f>
        <v>0</v>
      </c>
      <c r="F79" s="29"/>
      <c r="G79" s="53" t="e">
        <f>F79/F21</f>
        <v>#DIV/0!</v>
      </c>
      <c r="H79" s="26">
        <f t="shared" si="19"/>
        <v>0</v>
      </c>
      <c r="I79" s="53" t="e">
        <f>H79/H21</f>
        <v>#DIV/0!</v>
      </c>
      <c r="J79" s="29"/>
      <c r="K79" s="26">
        <f t="shared" si="21"/>
        <v>-0.90700000000000003</v>
      </c>
      <c r="L79" s="53">
        <f>K79/K21</f>
        <v>-2.0841186357074483E-6</v>
      </c>
      <c r="M79" s="29"/>
      <c r="N79" s="53" t="e">
        <f>M79/M21</f>
        <v>#DIV/0!</v>
      </c>
      <c r="O79" s="26">
        <f t="shared" si="22"/>
        <v>-51.25</v>
      </c>
      <c r="P79" s="53" t="e">
        <f>O79/O21</f>
        <v>#DIV/0!</v>
      </c>
      <c r="Q79" s="28">
        <f>VLOOKUP(B79,'[1]Palm 2015'!$A:$P,4,0)</f>
        <v>0</v>
      </c>
      <c r="R79" s="28">
        <f>VLOOKUP(B79,'[1]Palm 2016'!$A:$O,4,0)</f>
        <v>0</v>
      </c>
      <c r="S79" s="28">
        <f>VLOOKUP(B79,'[1]Palm 2015'!$A:$P,5,0)</f>
        <v>0</v>
      </c>
      <c r="T79" s="28">
        <f>VLOOKUP(B79,'[1]Palm 2016'!$A:$O,5,0)</f>
        <v>-0.90700000000000003</v>
      </c>
      <c r="U79" s="28">
        <f>VLOOKUP(B79,'[1]Palm 2015'!$A:$P,6,0)</f>
        <v>-51.25</v>
      </c>
      <c r="V79" s="28">
        <f>VLOOKUP(B79,'[1]Palm 2016'!$A:$O,6,0)</f>
        <v>0</v>
      </c>
      <c r="W79" s="28">
        <f>VLOOKUP(B79,'[1]Palm 2015'!$A:$P,7,0)</f>
        <v>0</v>
      </c>
      <c r="X79" s="28">
        <f>VLOOKUP(B79,'[1]Palm 2016'!$A:$O,7,0)</f>
        <v>0</v>
      </c>
      <c r="Y79" s="28">
        <f>VLOOKUP(B79,'[1]Palm 2015'!$A:$P,8,0)</f>
        <v>0</v>
      </c>
      <c r="Z79" s="28">
        <f>VLOOKUP(B79,'[1]Palm 2016'!$A:$O,8,0)</f>
        <v>0</v>
      </c>
      <c r="AA79" s="28">
        <f>VLOOKUP(B79,'[1]Palm 2015'!$A:$P,9,0)</f>
        <v>0</v>
      </c>
      <c r="AB79" s="28">
        <f>VLOOKUP(B79,'[1]Palm 2016'!$A:$O,9,0)</f>
        <v>0</v>
      </c>
      <c r="AC79" s="28">
        <f>VLOOKUP(B79,'[1]Palm 2015'!$A:$P,10,0)</f>
        <v>0</v>
      </c>
      <c r="AD79" s="28">
        <f>VLOOKUP(B79,'[1]Palm 2016'!$A:$O,10,0)</f>
        <v>0</v>
      </c>
      <c r="AE79" s="28">
        <f>VLOOKUP(B79,'[1]Palm 2015'!$A:$P,11,0)</f>
        <v>0</v>
      </c>
      <c r="AF79" s="28">
        <f>VLOOKUP(B79,'[1]Palm 2016'!$A:$O,11,0)</f>
        <v>0</v>
      </c>
      <c r="AG79" s="28">
        <f>VLOOKUP(B79,'[1]Palm 2015'!$A:$P,12,0)</f>
        <v>0</v>
      </c>
      <c r="AH79" s="28">
        <f>VLOOKUP(B79,'[1]Palm 2016'!$A:$P,12,0)</f>
        <v>0</v>
      </c>
      <c r="AI79" s="29"/>
      <c r="AJ79" s="29"/>
      <c r="AK79" s="29"/>
      <c r="AL79" s="29"/>
      <c r="AM79" s="29"/>
      <c r="AN79" s="29"/>
      <c r="AO79" s="26">
        <f t="shared" si="9"/>
        <v>-51.25</v>
      </c>
      <c r="AP79" s="26">
        <f t="shared" si="20"/>
        <v>-0.90700000000000003</v>
      </c>
    </row>
    <row r="80" spans="1:42" ht="14.4" outlineLevel="1" x14ac:dyDescent="0.3">
      <c r="A80" s="56" t="s">
        <v>116</v>
      </c>
      <c r="B80" s="29" t="s">
        <v>117</v>
      </c>
      <c r="C80" s="29"/>
      <c r="D80" s="26">
        <f t="shared" si="18"/>
        <v>0</v>
      </c>
      <c r="E80" s="53">
        <f>D80/D21</f>
        <v>0</v>
      </c>
      <c r="F80" s="29"/>
      <c r="G80" s="53" t="e">
        <f>F80/F21</f>
        <v>#DIV/0!</v>
      </c>
      <c r="H80" s="26">
        <f t="shared" si="19"/>
        <v>0</v>
      </c>
      <c r="I80" s="53" t="e">
        <f>H80/H21</f>
        <v>#DIV/0!</v>
      </c>
      <c r="J80" s="29"/>
      <c r="K80" s="26">
        <f t="shared" si="21"/>
        <v>0</v>
      </c>
      <c r="L80" s="53">
        <f>K80/K21</f>
        <v>0</v>
      </c>
      <c r="M80" s="29"/>
      <c r="N80" s="53" t="e">
        <f>M80/M21</f>
        <v>#DIV/0!</v>
      </c>
      <c r="O80" s="26">
        <f t="shared" si="22"/>
        <v>0</v>
      </c>
      <c r="P80" s="53" t="e">
        <f>O80/O21</f>
        <v>#DIV/0!</v>
      </c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9"/>
      <c r="AH80" s="29"/>
      <c r="AI80" s="29"/>
      <c r="AJ80" s="29"/>
      <c r="AK80" s="29"/>
      <c r="AL80" s="29"/>
      <c r="AM80" s="29"/>
      <c r="AN80" s="29"/>
      <c r="AO80" s="26">
        <f t="shared" si="9"/>
        <v>0</v>
      </c>
      <c r="AP80" s="26">
        <f t="shared" si="20"/>
        <v>0</v>
      </c>
    </row>
    <row r="81" spans="1:42" outlineLevel="1" x14ac:dyDescent="0.3">
      <c r="A81" s="24"/>
      <c r="B81" s="46"/>
      <c r="D81" s="26">
        <f t="shared" si="18"/>
        <v>0</v>
      </c>
      <c r="E81" s="53">
        <f>D81/D21</f>
        <v>0</v>
      </c>
      <c r="F81" s="35"/>
      <c r="G81" s="53" t="e">
        <f>F81/F21</f>
        <v>#DIV/0!</v>
      </c>
      <c r="H81" s="26">
        <f t="shared" si="19"/>
        <v>0</v>
      </c>
      <c r="I81" s="53" t="e">
        <f>H81/H21</f>
        <v>#DIV/0!</v>
      </c>
      <c r="K81" s="26">
        <f t="shared" si="21"/>
        <v>0</v>
      </c>
      <c r="L81" s="53">
        <f>K81/K21</f>
        <v>0</v>
      </c>
      <c r="M81" s="35"/>
      <c r="N81" s="53" t="e">
        <f>M81/M21</f>
        <v>#DIV/0!</v>
      </c>
      <c r="O81" s="26">
        <f t="shared" si="22"/>
        <v>0</v>
      </c>
      <c r="P81" s="53" t="e">
        <f>O81/O21</f>
        <v>#DIV/0!</v>
      </c>
      <c r="AO81" s="26">
        <f t="shared" si="9"/>
        <v>0</v>
      </c>
      <c r="AP81" s="26">
        <f t="shared" si="9"/>
        <v>0</v>
      </c>
    </row>
    <row r="82" spans="1:42" ht="14.4" outlineLevel="1" x14ac:dyDescent="0.3">
      <c r="A82" s="38" t="s">
        <v>118</v>
      </c>
      <c r="B82" s="29" t="s">
        <v>119</v>
      </c>
      <c r="D82" s="40">
        <f>AH82</f>
        <v>122.456</v>
      </c>
      <c r="E82" s="53">
        <f>D82/D21</f>
        <v>2.7274812849827717E-3</v>
      </c>
      <c r="F82" s="35">
        <v>0</v>
      </c>
      <c r="G82" s="53" t="e">
        <f>F82/F21</f>
        <v>#DIV/0!</v>
      </c>
      <c r="H82" s="26">
        <f t="shared" si="19"/>
        <v>0</v>
      </c>
      <c r="I82" s="53" t="e">
        <f>H82/H21</f>
        <v>#DIV/0!</v>
      </c>
      <c r="K82" s="26">
        <f t="shared" si="21"/>
        <v>4943.9160000000002</v>
      </c>
      <c r="L82" s="53">
        <f>K82/K21</f>
        <v>1.1360206691259343E-2</v>
      </c>
      <c r="M82" s="35">
        <v>0</v>
      </c>
      <c r="N82" s="53" t="e">
        <f>M82/M21</f>
        <v>#DIV/0!</v>
      </c>
      <c r="O82" s="26">
        <f t="shared" si="22"/>
        <v>0</v>
      </c>
      <c r="P82" s="53" t="e">
        <f>O82/O21</f>
        <v>#DIV/0!</v>
      </c>
      <c r="Q82" s="57">
        <v>0</v>
      </c>
      <c r="R82" s="57">
        <f>VLOOKUP(B82,'[1]Palm 2016'!$A:$O,4,0)</f>
        <v>2622.51</v>
      </c>
      <c r="S82" s="57">
        <v>0</v>
      </c>
      <c r="T82" s="57">
        <f>VLOOKUP(B82,'[1]Palm 2016'!$A:$O,5,0)</f>
        <v>2247.9899999999998</v>
      </c>
      <c r="U82" s="57"/>
      <c r="V82" s="57">
        <f>VLOOKUP(B82,'[1]Palm 2016'!$A:$O,6,0)</f>
        <v>-49.04</v>
      </c>
      <c r="W82" s="57"/>
      <c r="X82" s="57">
        <f>VLOOKUP(B82,'[1]Palm 2016'!$A:$O,7,0)</f>
        <v>0</v>
      </c>
      <c r="Y82" s="57"/>
      <c r="Z82" s="57">
        <f>VLOOKUP(B82,'[1]Palm 2016'!$A:$O,8,0)</f>
        <v>0</v>
      </c>
      <c r="AA82" s="57"/>
      <c r="AB82" s="57">
        <f>VLOOKUP(B82,'[1]Palm 2016'!$A:$O,9,0)</f>
        <v>0</v>
      </c>
      <c r="AC82" s="57"/>
      <c r="AD82" s="57">
        <f>VLOOKUP(B82,'[1]Palm 2016'!$A:$O,10,0)</f>
        <v>0</v>
      </c>
      <c r="AE82" s="57"/>
      <c r="AF82" s="57">
        <f>VLOOKUP(B82,'[1]Palm 2016'!$A:$O,11,0)</f>
        <v>0</v>
      </c>
      <c r="AG82" s="57"/>
      <c r="AH82" s="28">
        <f>VLOOKUP(B82,'[1]Palm 2016'!$A:$P,12,0)</f>
        <v>122.456</v>
      </c>
      <c r="AO82" s="26">
        <f t="shared" si="9"/>
        <v>0</v>
      </c>
      <c r="AP82" s="26">
        <f t="shared" si="9"/>
        <v>4943.9160000000002</v>
      </c>
    </row>
    <row r="83" spans="1:42" x14ac:dyDescent="0.3">
      <c r="A83" s="32" t="s">
        <v>120</v>
      </c>
      <c r="B83" s="21"/>
      <c r="D83" s="44">
        <f>SUM(D63:D82)</f>
        <v>-15069.533000000001</v>
      </c>
      <c r="E83" s="53">
        <f>D83/D21</f>
        <v>-0.33564602168068763</v>
      </c>
      <c r="F83" s="44">
        <f>SUM(F63:F82)</f>
        <v>0</v>
      </c>
      <c r="G83" s="53" t="e">
        <f>F83/F21</f>
        <v>#DIV/0!</v>
      </c>
      <c r="H83" s="44">
        <f>SUM(H63:H82)</f>
        <v>-26362.43</v>
      </c>
      <c r="I83" s="53" t="e">
        <f>H83/H21</f>
        <v>#DIV/0!</v>
      </c>
      <c r="K83" s="44">
        <f>SUM(K63:K82)</f>
        <v>-140140.61900000004</v>
      </c>
      <c r="L83" s="53">
        <f>K83/K21</f>
        <v>-0.32201728299611615</v>
      </c>
      <c r="M83" s="44">
        <f>SUM(M63:M82)</f>
        <v>0</v>
      </c>
      <c r="N83" s="53" t="e">
        <f>M83/M21</f>
        <v>#DIV/0!</v>
      </c>
      <c r="O83" s="44">
        <f>SUM(O63:O82)</f>
        <v>-232676.27999999997</v>
      </c>
      <c r="P83" s="53" t="e">
        <f>O83/O21</f>
        <v>#DIV/0!</v>
      </c>
      <c r="AO83" s="26">
        <f t="shared" si="9"/>
        <v>0</v>
      </c>
      <c r="AP83" s="26">
        <f t="shared" si="9"/>
        <v>0</v>
      </c>
    </row>
    <row r="84" spans="1:42" x14ac:dyDescent="0.3">
      <c r="A84" s="45"/>
      <c r="B84" s="46"/>
      <c r="D84" s="35"/>
      <c r="E84" s="47"/>
      <c r="F84" s="35"/>
      <c r="G84" s="47"/>
      <c r="H84" s="35"/>
      <c r="I84" s="47"/>
      <c r="K84" s="26">
        <f t="shared" si="21"/>
        <v>0</v>
      </c>
      <c r="L84" s="47"/>
      <c r="M84" s="35"/>
      <c r="N84" s="47"/>
      <c r="O84" s="35"/>
      <c r="P84" s="47"/>
      <c r="AO84" s="26">
        <f t="shared" si="9"/>
        <v>0</v>
      </c>
      <c r="AP84" s="26">
        <f t="shared" si="9"/>
        <v>0</v>
      </c>
    </row>
    <row r="85" spans="1:42" outlineLevel="1" x14ac:dyDescent="0.3">
      <c r="A85" s="24" t="s">
        <v>121</v>
      </c>
      <c r="B85" s="46"/>
      <c r="D85" s="35"/>
      <c r="E85" s="34"/>
      <c r="F85" s="35"/>
      <c r="G85" s="34"/>
      <c r="H85" s="35"/>
      <c r="I85" s="34"/>
      <c r="K85" s="26">
        <f t="shared" si="21"/>
        <v>0</v>
      </c>
      <c r="L85" s="34"/>
      <c r="M85" s="35"/>
      <c r="N85" s="34"/>
      <c r="O85" s="26">
        <f t="shared" ref="O85:O90" si="23">AO85</f>
        <v>0</v>
      </c>
      <c r="P85" s="34"/>
      <c r="AO85" s="26">
        <f t="shared" si="9"/>
        <v>0</v>
      </c>
      <c r="AP85" s="26">
        <f t="shared" si="9"/>
        <v>0</v>
      </c>
    </row>
    <row r="86" spans="1:42" ht="14.4" outlineLevel="1" x14ac:dyDescent="0.3">
      <c r="A86" t="s">
        <v>122</v>
      </c>
      <c r="B86" s="29" t="s">
        <v>123</v>
      </c>
      <c r="D86" s="26">
        <f>AH86</f>
        <v>-615.15200000000004</v>
      </c>
      <c r="E86" s="34">
        <f>D86/D31</f>
        <v>-5.089600337568103E-2</v>
      </c>
      <c r="F86" s="35"/>
      <c r="G86" s="34" t="e">
        <f>F86/F31</f>
        <v>#DIV/0!</v>
      </c>
      <c r="H86" s="26">
        <f>AG86</f>
        <v>-477.86</v>
      </c>
      <c r="I86" s="34" t="e">
        <f>H86/H31</f>
        <v>#DIV/0!</v>
      </c>
      <c r="K86" s="26">
        <f t="shared" si="21"/>
        <v>-4847.5779999999995</v>
      </c>
      <c r="L86" s="34">
        <f>K86/K31</f>
        <v>-4.5250547245105126E-2</v>
      </c>
      <c r="M86" s="35"/>
      <c r="N86" s="34" t="e">
        <f>M86/M31</f>
        <v>#DIV/0!</v>
      </c>
      <c r="O86" s="26">
        <f t="shared" si="23"/>
        <v>-4430.62</v>
      </c>
      <c r="P86" s="34" t="e">
        <f>O86/O31</f>
        <v>#DIV/0!</v>
      </c>
      <c r="Q86" s="28">
        <f>VLOOKUP(B86,'[1]Palm 2015'!$A:$P,4,0)</f>
        <v>-492.33</v>
      </c>
      <c r="R86" s="28">
        <f>VLOOKUP(B86,'[1]Palm 2016'!$A:$O,4,0)</f>
        <v>-392.86900000000003</v>
      </c>
      <c r="S86" s="28">
        <f>VLOOKUP(B86,'[1]Palm 2015'!$A:$P,5,0)</f>
        <v>-407.76</v>
      </c>
      <c r="T86" s="28">
        <f>VLOOKUP(B86,'[1]Palm 2016'!$A:$O,5,0)</f>
        <v>-456.75799999999998</v>
      </c>
      <c r="U86" s="28">
        <f>VLOOKUP(B86,'[1]Palm 2015'!$A:$P,6,0)</f>
        <v>-476.24</v>
      </c>
      <c r="V86" s="28">
        <f>VLOOKUP(B86,'[1]Palm 2016'!$A:$O,6,0)</f>
        <v>-478.90199999999999</v>
      </c>
      <c r="W86" s="28">
        <f>VLOOKUP(B86,'[1]Palm 2015'!$A:$P,7,0)</f>
        <v>-401.07</v>
      </c>
      <c r="X86" s="28">
        <f>VLOOKUP(B86,'[1]Palm 2016'!$A:$O,7,0)</f>
        <v>-529.51199999999994</v>
      </c>
      <c r="Y86" s="28">
        <f>VLOOKUP(B86,'[1]Palm 2015'!$A:$P,8,0)</f>
        <v>-543.57000000000005</v>
      </c>
      <c r="Z86" s="28">
        <f>VLOOKUP(B86,'[1]Palm 2016'!$A:$O,8,0)</f>
        <v>-576.09699999999998</v>
      </c>
      <c r="AA86" s="28">
        <f>VLOOKUP(B86,'[1]Palm 2015'!$A:$P,9,0)</f>
        <v>-561.13</v>
      </c>
      <c r="AB86" s="28">
        <f>VLOOKUP(B86,'[1]Palm 2016'!$A:$O,9,0)</f>
        <v>-617.66999999999996</v>
      </c>
      <c r="AC86" s="28">
        <f>VLOOKUP(B86,'[1]Palm 2015'!$A:$P,10,0)</f>
        <v>-593.16</v>
      </c>
      <c r="AD86" s="28">
        <f>VLOOKUP(B86,'[1]Palm 2016'!$A:$O,10,0)</f>
        <v>-733.86500000000001</v>
      </c>
      <c r="AE86" s="28">
        <f>VLOOKUP(B86,'[1]Palm 2015'!$A:$P,11,0)</f>
        <v>-477.5</v>
      </c>
      <c r="AF86" s="28">
        <f>VLOOKUP(B86,'[1]Palm 2016'!$A:$O,11,0)</f>
        <v>-446.75299999999999</v>
      </c>
      <c r="AG86" s="28">
        <f>VLOOKUP(B86,'[1]Palm 2015'!$A:$P,12,0)</f>
        <v>-477.86</v>
      </c>
      <c r="AH86" s="28">
        <f>VLOOKUP(B86,'[1]Palm 2016'!$A:$P,12,0)</f>
        <v>-615.15200000000004</v>
      </c>
      <c r="AO86" s="26">
        <f t="shared" si="9"/>
        <v>-4430.62</v>
      </c>
      <c r="AP86" s="26">
        <f t="shared" ref="AP86:AP88" si="24">SUBTOTAL(9,AN86,AL86,AJ86,AH86,AF86,AD86,AB86,Z86,X86,V86,T86,R86)</f>
        <v>-4847.5779999999995</v>
      </c>
    </row>
    <row r="87" spans="1:42" ht="14.4" outlineLevel="1" x14ac:dyDescent="0.3">
      <c r="A87" t="s">
        <v>124</v>
      </c>
      <c r="B87" s="29" t="s">
        <v>125</v>
      </c>
      <c r="D87" s="26">
        <f>AH87</f>
        <v>-156.05000000000001</v>
      </c>
      <c r="E87" s="34">
        <f>D87/D31</f>
        <v>-1.2911152571681512E-2</v>
      </c>
      <c r="F87" s="35"/>
      <c r="G87" s="34" t="e">
        <f>F87/F31</f>
        <v>#DIV/0!</v>
      </c>
      <c r="H87" s="26">
        <f>AG87</f>
        <v>-169.71</v>
      </c>
      <c r="I87" s="34" t="e">
        <f>H87/H31</f>
        <v>#DIV/0!</v>
      </c>
      <c r="K87" s="26">
        <f t="shared" si="21"/>
        <v>-1676.0530000000003</v>
      </c>
      <c r="L87" s="34">
        <f>K87/K31</f>
        <v>-1.5645403841217244E-2</v>
      </c>
      <c r="M87" s="35"/>
      <c r="N87" s="34" t="e">
        <f>M87/M31</f>
        <v>#DIV/0!</v>
      </c>
      <c r="O87" s="26">
        <f t="shared" si="23"/>
        <v>-1786.2399999999998</v>
      </c>
      <c r="P87" s="34" t="e">
        <f>O87/O31</f>
        <v>#DIV/0!</v>
      </c>
      <c r="Q87" s="28">
        <f>VLOOKUP(B87,'[1]Palm 2015'!$A:$P,4,0)</f>
        <v>-242.04</v>
      </c>
      <c r="R87" s="28">
        <f>VLOOKUP(B87,'[1]Palm 2016'!$A:$O,4,0)</f>
        <v>-218.708</v>
      </c>
      <c r="S87" s="28">
        <f>VLOOKUP(B87,'[1]Palm 2015'!$A:$P,5,0)</f>
        <v>-196.03</v>
      </c>
      <c r="T87" s="28">
        <f>VLOOKUP(B87,'[1]Palm 2016'!$A:$O,5,0)</f>
        <v>-217.352</v>
      </c>
      <c r="U87" s="28">
        <f>VLOOKUP(B87,'[1]Palm 2015'!$A:$P,6,0)</f>
        <v>-218.29</v>
      </c>
      <c r="V87" s="28">
        <f>VLOOKUP(B87,'[1]Palm 2016'!$A:$O,6,0)</f>
        <v>-220.416</v>
      </c>
      <c r="W87" s="28">
        <f>VLOOKUP(B87,'[1]Palm 2015'!$A:$P,7,0)</f>
        <v>-193.54</v>
      </c>
      <c r="X87" s="28">
        <f>VLOOKUP(B87,'[1]Palm 2016'!$A:$O,7,0)</f>
        <v>-187.60900000000001</v>
      </c>
      <c r="Y87" s="28">
        <f>VLOOKUP(B87,'[1]Palm 2015'!$A:$P,8,0)</f>
        <v>-224.47</v>
      </c>
      <c r="Z87" s="28">
        <f>VLOOKUP(B87,'[1]Palm 2016'!$A:$O,8,0)</f>
        <v>-180.22399999999999</v>
      </c>
      <c r="AA87" s="28">
        <f>VLOOKUP(B87,'[1]Palm 2015'!$A:$P,9,0)</f>
        <v>-201.12</v>
      </c>
      <c r="AB87" s="28">
        <f>VLOOKUP(B87,'[1]Palm 2016'!$A:$O,9,0)</f>
        <v>-163.374</v>
      </c>
      <c r="AC87" s="28">
        <f>VLOOKUP(B87,'[1]Palm 2015'!$A:$P,10,0)</f>
        <v>-189.84</v>
      </c>
      <c r="AD87" s="28">
        <f>VLOOKUP(B87,'[1]Palm 2016'!$A:$O,10,0)</f>
        <v>-164.11600000000001</v>
      </c>
      <c r="AE87" s="28">
        <f>VLOOKUP(B87,'[1]Palm 2015'!$A:$P,11,0)</f>
        <v>-151.19999999999999</v>
      </c>
      <c r="AF87" s="28">
        <f>VLOOKUP(B87,'[1]Palm 2016'!$A:$O,11,0)</f>
        <v>-168.20400000000001</v>
      </c>
      <c r="AG87" s="28">
        <f>VLOOKUP(B87,'[1]Palm 2015'!$A:$P,12,0)</f>
        <v>-169.71</v>
      </c>
      <c r="AH87" s="28">
        <f>VLOOKUP(B87,'[1]Palm 2016'!$A:$P,12,0)</f>
        <v>-156.05000000000001</v>
      </c>
      <c r="AO87" s="26">
        <f t="shared" si="9"/>
        <v>-1786.2399999999998</v>
      </c>
      <c r="AP87" s="26">
        <f t="shared" si="24"/>
        <v>-1676.0530000000003</v>
      </c>
    </row>
    <row r="88" spans="1:42" ht="14.4" outlineLevel="1" x14ac:dyDescent="0.3">
      <c r="A88" t="s">
        <v>126</v>
      </c>
      <c r="B88" s="29" t="s">
        <v>127</v>
      </c>
      <c r="D88" s="26">
        <f>AH88</f>
        <v>-241.93</v>
      </c>
      <c r="E88" s="34">
        <f>D88/D31</f>
        <v>-2.0016630193315656E-2</v>
      </c>
      <c r="F88" s="35"/>
      <c r="G88" s="34" t="e">
        <f>F88/F31</f>
        <v>#DIV/0!</v>
      </c>
      <c r="H88" s="26">
        <f>AG88</f>
        <v>-231.64</v>
      </c>
      <c r="I88" s="34" t="e">
        <f>H88/H31</f>
        <v>#DIV/0!</v>
      </c>
      <c r="K88" s="26">
        <f t="shared" si="21"/>
        <v>-1949.2500000000002</v>
      </c>
      <c r="L88" s="34">
        <f>K88/K31</f>
        <v>-1.8195608037151995E-2</v>
      </c>
      <c r="M88" s="35"/>
      <c r="N88" s="34" t="e">
        <f>M88/M31</f>
        <v>#DIV/0!</v>
      </c>
      <c r="O88" s="26">
        <f t="shared" si="23"/>
        <v>-3167.6299999999997</v>
      </c>
      <c r="P88" s="34" t="e">
        <f>O88/O31</f>
        <v>#DIV/0!</v>
      </c>
      <c r="Q88" s="28">
        <f>VLOOKUP(B88,'[1]Palm 2015'!$A:$P,4,0)</f>
        <v>-364.41</v>
      </c>
      <c r="R88" s="28">
        <f>VLOOKUP(B88,'[1]Palm 2016'!$A:$O,4,0)</f>
        <v>-237.71</v>
      </c>
      <c r="S88" s="28">
        <f>VLOOKUP(B88,'[1]Palm 2015'!$A:$P,5,0)</f>
        <v>-310.32</v>
      </c>
      <c r="T88" s="28">
        <f>VLOOKUP(B88,'[1]Palm 2016'!$A:$O,5,0)</f>
        <v>-231.59299999999999</v>
      </c>
      <c r="U88" s="28">
        <f>VLOOKUP(B88,'[1]Palm 2015'!$A:$P,6,0)</f>
        <v>-322.08999999999997</v>
      </c>
      <c r="V88" s="28">
        <f>VLOOKUP(B88,'[1]Palm 2016'!$A:$O,6,0)</f>
        <v>-242.642</v>
      </c>
      <c r="W88" s="28">
        <f>VLOOKUP(B88,'[1]Palm 2015'!$A:$P,7,0)</f>
        <v>-379.99</v>
      </c>
      <c r="X88" s="28">
        <f>VLOOKUP(B88,'[1]Palm 2016'!$A:$O,7,0)</f>
        <v>-149.88800000000001</v>
      </c>
      <c r="Y88" s="28">
        <f>VLOOKUP(B88,'[1]Palm 2015'!$A:$P,8,0)</f>
        <v>-321.97000000000003</v>
      </c>
      <c r="Z88" s="28">
        <f>VLOOKUP(B88,'[1]Palm 2016'!$A:$O,8,0)</f>
        <v>-253.435</v>
      </c>
      <c r="AA88" s="28">
        <f>VLOOKUP(B88,'[1]Palm 2015'!$A:$P,9,0)</f>
        <v>-353.47</v>
      </c>
      <c r="AB88" s="28">
        <f>VLOOKUP(B88,'[1]Palm 2016'!$A:$O,9,0)</f>
        <v>-182.06200000000001</v>
      </c>
      <c r="AC88" s="28">
        <f>VLOOKUP(B88,'[1]Palm 2015'!$A:$P,10,0)</f>
        <v>-448.73</v>
      </c>
      <c r="AD88" s="28">
        <f>VLOOKUP(B88,'[1]Palm 2016'!$A:$O,10,0)</f>
        <v>-225.47900000000001</v>
      </c>
      <c r="AE88" s="28">
        <f>VLOOKUP(B88,'[1]Palm 2015'!$A:$P,11,0)</f>
        <v>-435.01</v>
      </c>
      <c r="AF88" s="28">
        <f>VLOOKUP(B88,'[1]Palm 2016'!$A:$O,11,0)</f>
        <v>-184.511</v>
      </c>
      <c r="AG88" s="28">
        <f>VLOOKUP(B88,'[1]Palm 2015'!$A:$P,12,0)</f>
        <v>-231.64</v>
      </c>
      <c r="AH88" s="28">
        <f>VLOOKUP(B88,'[1]Palm 2016'!$A:$P,12,0)</f>
        <v>-241.93</v>
      </c>
      <c r="AO88" s="26">
        <f t="shared" si="9"/>
        <v>-3167.6299999999997</v>
      </c>
      <c r="AP88" s="26">
        <f t="shared" si="24"/>
        <v>-1949.2500000000002</v>
      </c>
    </row>
    <row r="89" spans="1:42" outlineLevel="1" x14ac:dyDescent="0.3">
      <c r="A89" s="24"/>
      <c r="B89" s="46"/>
      <c r="D89" s="35"/>
      <c r="E89" s="34"/>
      <c r="F89" s="35"/>
      <c r="G89" s="34"/>
      <c r="H89" s="35"/>
      <c r="I89" s="34"/>
      <c r="K89" s="26"/>
      <c r="L89" s="34"/>
      <c r="M89" s="35"/>
      <c r="N89" s="34"/>
      <c r="O89" s="26"/>
      <c r="P89" s="34"/>
      <c r="AO89" s="26">
        <f t="shared" ref="AO89:AP152" si="25">Q89+S89+U89+W89+Y89+AA89+AC89+AE89+AG89+AI89+AK89+AM89</f>
        <v>0</v>
      </c>
      <c r="AP89" s="26">
        <f t="shared" si="25"/>
        <v>0</v>
      </c>
    </row>
    <row r="90" spans="1:42" outlineLevel="1" x14ac:dyDescent="0.3">
      <c r="A90" s="38" t="s">
        <v>128</v>
      </c>
      <c r="B90" s="46"/>
      <c r="D90" s="40">
        <f>AH90</f>
        <v>0</v>
      </c>
      <c r="E90" s="34"/>
      <c r="F90" s="35">
        <v>0</v>
      </c>
      <c r="G90" s="34"/>
      <c r="H90" s="26">
        <f>AG90</f>
        <v>0</v>
      </c>
      <c r="I90" s="34"/>
      <c r="K90" s="26">
        <f t="shared" si="21"/>
        <v>0</v>
      </c>
      <c r="L90" s="34"/>
      <c r="M90" s="35">
        <v>0</v>
      </c>
      <c r="N90" s="34"/>
      <c r="O90" s="26">
        <f t="shared" si="23"/>
        <v>0</v>
      </c>
      <c r="P90" s="34"/>
      <c r="AO90" s="26">
        <f t="shared" si="25"/>
        <v>0</v>
      </c>
      <c r="AP90" s="26">
        <f t="shared" si="25"/>
        <v>0</v>
      </c>
    </row>
    <row r="91" spans="1:42" x14ac:dyDescent="0.3">
      <c r="A91" s="32" t="s">
        <v>129</v>
      </c>
      <c r="B91" s="21"/>
      <c r="D91" s="44">
        <f>SUM(D86:D90)</f>
        <v>-1013.1320000000001</v>
      </c>
      <c r="E91" s="34">
        <f>D91/D31</f>
        <v>-8.3823786140678203E-2</v>
      </c>
      <c r="F91" s="44">
        <f>SUM(F86:F90)</f>
        <v>0</v>
      </c>
      <c r="G91" s="34" t="e">
        <f>F91/F31</f>
        <v>#DIV/0!</v>
      </c>
      <c r="H91" s="44">
        <f>SUM(H86:H90)</f>
        <v>-879.21</v>
      </c>
      <c r="I91" s="34" t="e">
        <f>H91/H31</f>
        <v>#DIV/0!</v>
      </c>
      <c r="K91" s="44">
        <f>SUM(K86:K90)</f>
        <v>-8472.8809999999994</v>
      </c>
      <c r="L91" s="34">
        <f>K91/K31</f>
        <v>-7.9091559123474361E-2</v>
      </c>
      <c r="M91" s="44">
        <f>SUM(M86:M90)</f>
        <v>0</v>
      </c>
      <c r="N91" s="34" t="e">
        <f>M91/M31</f>
        <v>#DIV/0!</v>
      </c>
      <c r="O91" s="44">
        <f>SUM(O86:O90)</f>
        <v>-9384.49</v>
      </c>
      <c r="P91" s="34" t="e">
        <f>O91/O31</f>
        <v>#DIV/0!</v>
      </c>
      <c r="AO91" s="26">
        <f t="shared" si="25"/>
        <v>0</v>
      </c>
      <c r="AP91" s="26">
        <f t="shared" si="25"/>
        <v>0</v>
      </c>
    </row>
    <row r="92" spans="1:42" x14ac:dyDescent="0.3">
      <c r="A92" s="24"/>
      <c r="B92" s="21"/>
      <c r="D92" s="51"/>
      <c r="E92" s="58"/>
      <c r="F92" s="51"/>
      <c r="G92" s="58"/>
      <c r="H92" s="51"/>
      <c r="I92" s="58"/>
      <c r="K92" s="51"/>
      <c r="L92" s="58"/>
      <c r="M92" s="51"/>
      <c r="N92" s="58"/>
      <c r="O92" s="51"/>
      <c r="P92" s="58"/>
      <c r="AO92" s="26">
        <f t="shared" si="25"/>
        <v>0</v>
      </c>
      <c r="AP92" s="26">
        <f t="shared" si="25"/>
        <v>0</v>
      </c>
    </row>
    <row r="93" spans="1:42" outlineLevel="1" x14ac:dyDescent="0.3">
      <c r="A93" s="24" t="s">
        <v>130</v>
      </c>
      <c r="B93" s="46"/>
      <c r="D93" s="26">
        <f t="shared" ref="D93:D98" si="26">AH93</f>
        <v>0</v>
      </c>
      <c r="E93" s="34">
        <f>D93/D41</f>
        <v>0</v>
      </c>
      <c r="F93" s="35"/>
      <c r="G93" s="34" t="e">
        <f>F93/F41</f>
        <v>#DIV/0!</v>
      </c>
      <c r="H93" s="26">
        <f t="shared" ref="H93:H98" si="27">AG93</f>
        <v>0</v>
      </c>
      <c r="I93" s="34" t="e">
        <f>H93/H41</f>
        <v>#DIV/0!</v>
      </c>
      <c r="K93" s="35"/>
      <c r="L93" s="34">
        <f>K93/K41</f>
        <v>0</v>
      </c>
      <c r="M93" s="35"/>
      <c r="N93" s="34" t="e">
        <f>M93/M41</f>
        <v>#DIV/0!</v>
      </c>
      <c r="O93" s="35"/>
      <c r="P93" s="34" t="e">
        <f>O93/O41</f>
        <v>#DIV/0!</v>
      </c>
      <c r="AO93" s="26">
        <f t="shared" si="25"/>
        <v>0</v>
      </c>
      <c r="AP93" s="26">
        <f t="shared" si="25"/>
        <v>0</v>
      </c>
    </row>
    <row r="94" spans="1:42" outlineLevel="1" x14ac:dyDescent="0.3">
      <c r="A94" s="24" t="s">
        <v>131</v>
      </c>
      <c r="B94" s="46"/>
      <c r="D94" s="26">
        <f t="shared" si="26"/>
        <v>0</v>
      </c>
      <c r="E94" s="34">
        <f>D94/D41</f>
        <v>0</v>
      </c>
      <c r="F94" s="35"/>
      <c r="G94" s="34" t="e">
        <f>F94/F41</f>
        <v>#DIV/0!</v>
      </c>
      <c r="H94" s="26">
        <f t="shared" si="27"/>
        <v>0</v>
      </c>
      <c r="I94" s="34" t="e">
        <f>H94/H41</f>
        <v>#DIV/0!</v>
      </c>
      <c r="K94" s="26">
        <f t="shared" ref="K94:K98" si="28">AP94</f>
        <v>0</v>
      </c>
      <c r="L94" s="34">
        <f>K94/K41</f>
        <v>0</v>
      </c>
      <c r="M94" s="35"/>
      <c r="N94" s="34" t="e">
        <f>M94/M41</f>
        <v>#DIV/0!</v>
      </c>
      <c r="O94" s="26">
        <f t="shared" ref="O94:O98" si="29">AO94</f>
        <v>0</v>
      </c>
      <c r="P94" s="34" t="e">
        <f>O94/O41</f>
        <v>#DIV/0!</v>
      </c>
      <c r="AO94" s="26">
        <f t="shared" si="25"/>
        <v>0</v>
      </c>
      <c r="AP94" s="26">
        <f t="shared" si="25"/>
        <v>0</v>
      </c>
    </row>
    <row r="95" spans="1:42" outlineLevel="1" x14ac:dyDescent="0.3">
      <c r="A95" s="24" t="s">
        <v>132</v>
      </c>
      <c r="B95" s="46"/>
      <c r="D95" s="26">
        <f t="shared" si="26"/>
        <v>0</v>
      </c>
      <c r="E95" s="34">
        <f>D95/D41</f>
        <v>0</v>
      </c>
      <c r="F95" s="35"/>
      <c r="G95" s="34" t="e">
        <f>F95/F41</f>
        <v>#DIV/0!</v>
      </c>
      <c r="H95" s="26">
        <f t="shared" si="27"/>
        <v>0</v>
      </c>
      <c r="I95" s="34" t="e">
        <f>H95/H41</f>
        <v>#DIV/0!</v>
      </c>
      <c r="K95" s="26">
        <f t="shared" si="28"/>
        <v>0</v>
      </c>
      <c r="L95" s="34">
        <f>K95/K41</f>
        <v>0</v>
      </c>
      <c r="M95" s="35"/>
      <c r="N95" s="34" t="e">
        <f>M95/M41</f>
        <v>#DIV/0!</v>
      </c>
      <c r="O95" s="26">
        <f t="shared" si="29"/>
        <v>0</v>
      </c>
      <c r="P95" s="34" t="e">
        <f>O95/O41</f>
        <v>#DIV/0!</v>
      </c>
      <c r="AO95" s="26">
        <f t="shared" si="25"/>
        <v>0</v>
      </c>
      <c r="AP95" s="26">
        <f t="shared" si="25"/>
        <v>0</v>
      </c>
    </row>
    <row r="96" spans="1:42" outlineLevel="1" x14ac:dyDescent="0.3">
      <c r="A96" s="24" t="s">
        <v>133</v>
      </c>
      <c r="B96" s="46"/>
      <c r="D96" s="26">
        <f t="shared" si="26"/>
        <v>0</v>
      </c>
      <c r="E96" s="34">
        <f>D96/D41</f>
        <v>0</v>
      </c>
      <c r="F96" s="35"/>
      <c r="G96" s="34" t="e">
        <f>F96/F41</f>
        <v>#DIV/0!</v>
      </c>
      <c r="H96" s="26">
        <f t="shared" si="27"/>
        <v>0</v>
      </c>
      <c r="I96" s="34" t="e">
        <f>H96/H41</f>
        <v>#DIV/0!</v>
      </c>
      <c r="K96" s="26">
        <f t="shared" si="28"/>
        <v>0</v>
      </c>
      <c r="L96" s="34">
        <f>K96/K41</f>
        <v>0</v>
      </c>
      <c r="M96" s="35"/>
      <c r="N96" s="34" t="e">
        <f>M96/M41</f>
        <v>#DIV/0!</v>
      </c>
      <c r="O96" s="26">
        <f t="shared" si="29"/>
        <v>0</v>
      </c>
      <c r="P96" s="34" t="e">
        <f>O96/O41</f>
        <v>#DIV/0!</v>
      </c>
      <c r="AO96" s="26">
        <f t="shared" si="25"/>
        <v>0</v>
      </c>
      <c r="AP96" s="26">
        <f t="shared" si="25"/>
        <v>0</v>
      </c>
    </row>
    <row r="97" spans="1:42" ht="14.4" outlineLevel="1" x14ac:dyDescent="0.3">
      <c r="A97" s="24" t="s">
        <v>134</v>
      </c>
      <c r="B97" s="29" t="s">
        <v>135</v>
      </c>
      <c r="D97" s="26">
        <f t="shared" si="26"/>
        <v>-1335.59</v>
      </c>
      <c r="E97" s="34">
        <f>D97/D41</f>
        <v>-0.12278126091672949</v>
      </c>
      <c r="F97" s="35"/>
      <c r="G97" s="34" t="e">
        <f>F97/F41</f>
        <v>#DIV/0!</v>
      </c>
      <c r="H97" s="26">
        <f t="shared" si="27"/>
        <v>-1555.03</v>
      </c>
      <c r="I97" s="34" t="e">
        <f>H97/H41</f>
        <v>#DIV/0!</v>
      </c>
      <c r="K97" s="26">
        <f t="shared" si="28"/>
        <v>-13099.091999999999</v>
      </c>
      <c r="L97" s="34">
        <f>K97/K41</f>
        <v>-0.128340219606317</v>
      </c>
      <c r="M97" s="35"/>
      <c r="N97" s="34" t="e">
        <f>M97/M41</f>
        <v>#DIV/0!</v>
      </c>
      <c r="O97" s="26">
        <f t="shared" si="29"/>
        <v>-13636.910000000002</v>
      </c>
      <c r="P97" s="34" t="e">
        <f>O97/O41</f>
        <v>#DIV/0!</v>
      </c>
      <c r="Q97" s="28">
        <f>VLOOKUP(B97,'[1]Palm 2015'!$A:$P,4,0)</f>
        <v>-1630.57</v>
      </c>
      <c r="R97" s="28">
        <f>VLOOKUP(B97,'[1]Palm 2016'!$A:$O,4,0)</f>
        <v>-1407.65</v>
      </c>
      <c r="S97" s="28">
        <f>VLOOKUP(B97,'[1]Palm 2015'!$A:$P,5,0)</f>
        <v>-1402.71</v>
      </c>
      <c r="T97" s="28">
        <f>VLOOKUP(B97,'[1]Palm 2016'!$A:$O,5,0)</f>
        <v>-1442.7</v>
      </c>
      <c r="U97" s="28">
        <f>VLOOKUP(B97,'[1]Palm 2015'!$A:$P,6,0)</f>
        <v>-1612.32</v>
      </c>
      <c r="V97" s="28">
        <f>VLOOKUP(B97,'[1]Palm 2016'!$A:$O,6,0)</f>
        <v>-1608.04</v>
      </c>
      <c r="W97" s="28">
        <f>VLOOKUP(B97,'[1]Palm 2015'!$A:$P,7,0)</f>
        <v>-1212.5</v>
      </c>
      <c r="X97" s="28">
        <f>VLOOKUP(B97,'[1]Palm 2016'!$A:$O,7,0)</f>
        <v>-1626.616</v>
      </c>
      <c r="Y97" s="28">
        <f>VLOOKUP(B97,'[1]Palm 2015'!$A:$P,8,0)</f>
        <v>-1668.5</v>
      </c>
      <c r="Z97" s="28">
        <f>VLOOKUP(B97,'[1]Palm 2016'!$A:$O,8,0)</f>
        <v>-1608.2760000000001</v>
      </c>
      <c r="AA97" s="28">
        <f>VLOOKUP(B97,'[1]Palm 2015'!$A:$P,9,0)</f>
        <v>-1763.63</v>
      </c>
      <c r="AB97" s="28">
        <f>VLOOKUP(B97,'[1]Palm 2016'!$A:$O,9,0)</f>
        <v>-1464.35</v>
      </c>
      <c r="AC97" s="28">
        <f>VLOOKUP(B97,'[1]Palm 2015'!$A:$P,10,0)</f>
        <v>-1492.95</v>
      </c>
      <c r="AD97" s="28">
        <f>VLOOKUP(B97,'[1]Palm 2016'!$A:$O,10,0)</f>
        <v>-1356.34</v>
      </c>
      <c r="AE97" s="28">
        <f>VLOOKUP(B97,'[1]Palm 2015'!$A:$P,11,0)</f>
        <v>-1298.7</v>
      </c>
      <c r="AF97" s="28">
        <f>VLOOKUP(B97,'[1]Palm 2016'!$A:$O,11,0)</f>
        <v>-1249.53</v>
      </c>
      <c r="AG97" s="28">
        <f>VLOOKUP(B97,'[1]Palm 2015'!$A:$P,12,0)</f>
        <v>-1555.03</v>
      </c>
      <c r="AH97" s="28">
        <f>VLOOKUP(B97,'[1]Palm 2016'!$A:$P,12,0)</f>
        <v>-1335.59</v>
      </c>
      <c r="AO97" s="26">
        <f t="shared" si="25"/>
        <v>-13636.910000000002</v>
      </c>
      <c r="AP97" s="26">
        <f>SUBTOTAL(9,AN97,AL97,AJ97,AH97,AF97,AD97,AB97,Z97,X97,V97,T97,R97)</f>
        <v>-13099.091999999999</v>
      </c>
    </row>
    <row r="98" spans="1:42" outlineLevel="1" x14ac:dyDescent="0.3">
      <c r="A98" s="38" t="s">
        <v>136</v>
      </c>
      <c r="B98" s="46"/>
      <c r="D98" s="40">
        <f t="shared" si="26"/>
        <v>0</v>
      </c>
      <c r="E98" s="34">
        <f>D98/D41</f>
        <v>0</v>
      </c>
      <c r="F98" s="35">
        <v>0</v>
      </c>
      <c r="G98" s="34" t="e">
        <f>F98/F41</f>
        <v>#DIV/0!</v>
      </c>
      <c r="H98" s="26">
        <f t="shared" si="27"/>
        <v>0</v>
      </c>
      <c r="I98" s="34" t="e">
        <f>H98/H41</f>
        <v>#DIV/0!</v>
      </c>
      <c r="K98" s="26">
        <f t="shared" si="28"/>
        <v>0</v>
      </c>
      <c r="L98" s="34">
        <f>K98/K41</f>
        <v>0</v>
      </c>
      <c r="M98" s="35">
        <v>0</v>
      </c>
      <c r="N98" s="34" t="e">
        <f>M98/M41</f>
        <v>#DIV/0!</v>
      </c>
      <c r="O98" s="26">
        <f t="shared" si="29"/>
        <v>0</v>
      </c>
      <c r="P98" s="34" t="e">
        <f>O98/O41</f>
        <v>#DIV/0!</v>
      </c>
      <c r="AO98" s="26">
        <f t="shared" si="25"/>
        <v>0</v>
      </c>
      <c r="AP98" s="26">
        <f t="shared" si="25"/>
        <v>0</v>
      </c>
    </row>
    <row r="99" spans="1:42" x14ac:dyDescent="0.3">
      <c r="A99" s="32" t="s">
        <v>137</v>
      </c>
      <c r="B99" s="21"/>
      <c r="D99" s="44">
        <f>SUM(D93:D98)</f>
        <v>-1335.59</v>
      </c>
      <c r="E99" s="34">
        <f>D99/D41</f>
        <v>-0.12278126091672949</v>
      </c>
      <c r="F99" s="44">
        <f>SUM(F93:F98)</f>
        <v>0</v>
      </c>
      <c r="G99" s="34" t="e">
        <f>F99/F41</f>
        <v>#DIV/0!</v>
      </c>
      <c r="H99" s="44">
        <f>SUM(H94:H98)</f>
        <v>-1555.03</v>
      </c>
      <c r="I99" s="34" t="e">
        <f>H99/H41</f>
        <v>#DIV/0!</v>
      </c>
      <c r="K99" s="44">
        <f>SUM(K94:K98)</f>
        <v>-13099.091999999999</v>
      </c>
      <c r="L99" s="34">
        <f>K99/K41</f>
        <v>-0.128340219606317</v>
      </c>
      <c r="M99" s="44">
        <f>SUM(M94:M98)</f>
        <v>0</v>
      </c>
      <c r="N99" s="34" t="e">
        <f>M99/M41</f>
        <v>#DIV/0!</v>
      </c>
      <c r="O99" s="44">
        <f>SUM(O94:O98)</f>
        <v>-13636.910000000002</v>
      </c>
      <c r="P99" s="34" t="e">
        <f>O99/O41</f>
        <v>#DIV/0!</v>
      </c>
      <c r="AO99" s="26">
        <f t="shared" si="25"/>
        <v>0</v>
      </c>
      <c r="AP99" s="26">
        <f t="shared" si="25"/>
        <v>0</v>
      </c>
    </row>
    <row r="100" spans="1:42" x14ac:dyDescent="0.3">
      <c r="A100" s="24"/>
      <c r="B100" s="21"/>
      <c r="D100" s="51"/>
      <c r="E100" s="58"/>
      <c r="F100" s="51"/>
      <c r="G100" s="58"/>
      <c r="H100" s="51"/>
      <c r="I100" s="58"/>
      <c r="K100" s="51"/>
      <c r="L100" s="58"/>
      <c r="M100" s="51"/>
      <c r="N100" s="58"/>
      <c r="O100" s="51"/>
      <c r="P100" s="58"/>
      <c r="AO100" s="26">
        <f t="shared" si="25"/>
        <v>0</v>
      </c>
      <c r="AP100" s="26">
        <f t="shared" si="25"/>
        <v>0</v>
      </c>
    </row>
    <row r="101" spans="1:42" ht="13.8" thickBot="1" x14ac:dyDescent="0.35">
      <c r="A101" s="50" t="s">
        <v>138</v>
      </c>
      <c r="B101" s="21"/>
      <c r="D101" s="51">
        <f>SUM(D99,D91,D83)</f>
        <v>-17418.255000000001</v>
      </c>
      <c r="E101" s="59">
        <f>D101/D58</f>
        <v>-0.25586897667128417</v>
      </c>
      <c r="F101" s="51">
        <f>SUM(F99,F91,F83)</f>
        <v>0</v>
      </c>
      <c r="G101" s="59" t="e">
        <f>F101/F58</f>
        <v>#DIV/0!</v>
      </c>
      <c r="H101" s="51">
        <f>SUM(H99,H91,H83)</f>
        <v>-28796.67</v>
      </c>
      <c r="I101" s="59">
        <f>H101/H58</f>
        <v>-0.29361527057532816</v>
      </c>
      <c r="K101" s="51">
        <f>SUM(K99,K91,K83)</f>
        <v>-161712.59200000003</v>
      </c>
      <c r="L101" s="59">
        <f>K101/K58</f>
        <v>-0.24805372483604063</v>
      </c>
      <c r="M101" s="51">
        <f>SUM(M99,M91,M83)</f>
        <v>0</v>
      </c>
      <c r="N101" s="59" t="e">
        <f>M101/M58</f>
        <v>#DIV/0!</v>
      </c>
      <c r="O101" s="51">
        <f>SUM(O99,O91,O83)</f>
        <v>-255697.67999999996</v>
      </c>
      <c r="P101" s="59">
        <f>O101/O58</f>
        <v>-0.28339508620381521</v>
      </c>
      <c r="AO101" s="26">
        <f t="shared" si="25"/>
        <v>0</v>
      </c>
      <c r="AP101" s="26">
        <f t="shared" si="25"/>
        <v>0</v>
      </c>
    </row>
    <row r="102" spans="1:42" ht="13.8" thickTop="1" x14ac:dyDescent="0.3">
      <c r="A102" s="45"/>
      <c r="B102" s="46"/>
      <c r="D102" s="35"/>
      <c r="E102" s="47"/>
      <c r="F102" s="35"/>
      <c r="G102" s="47"/>
      <c r="H102" s="35"/>
      <c r="I102" s="47"/>
      <c r="K102" s="35"/>
      <c r="L102" s="47"/>
      <c r="M102" s="35"/>
      <c r="N102" s="47"/>
      <c r="O102" s="35"/>
      <c r="P102" s="47"/>
      <c r="AO102" s="26">
        <f t="shared" si="25"/>
        <v>0</v>
      </c>
      <c r="AP102" s="26">
        <f t="shared" si="25"/>
        <v>0</v>
      </c>
    </row>
    <row r="103" spans="1:42" x14ac:dyDescent="0.3">
      <c r="A103" s="20" t="s">
        <v>139</v>
      </c>
      <c r="B103" s="21"/>
      <c r="D103" s="35"/>
      <c r="E103" s="47"/>
      <c r="F103" s="35"/>
      <c r="G103" s="47"/>
      <c r="H103" s="35"/>
      <c r="I103" s="47"/>
      <c r="K103" s="35"/>
      <c r="L103" s="47"/>
      <c r="M103" s="35"/>
      <c r="N103" s="47"/>
      <c r="O103" s="35"/>
      <c r="P103" s="47"/>
      <c r="AO103" s="26">
        <f t="shared" si="25"/>
        <v>0</v>
      </c>
      <c r="AP103" s="26">
        <f t="shared" si="25"/>
        <v>0</v>
      </c>
    </row>
    <row r="104" spans="1:42" x14ac:dyDescent="0.3">
      <c r="A104" s="24"/>
      <c r="B104" s="21"/>
      <c r="D104" s="35"/>
      <c r="E104" s="47"/>
      <c r="F104" s="35"/>
      <c r="G104" s="47"/>
      <c r="H104" s="35"/>
      <c r="I104" s="47"/>
      <c r="K104" s="35"/>
      <c r="L104" s="47"/>
      <c r="M104" s="35"/>
      <c r="N104" s="47"/>
      <c r="O104" s="35"/>
      <c r="P104" s="47"/>
      <c r="AO104" s="26">
        <f t="shared" si="25"/>
        <v>0</v>
      </c>
      <c r="AP104" s="26">
        <f t="shared" si="25"/>
        <v>0</v>
      </c>
    </row>
    <row r="105" spans="1:42" outlineLevel="1" x14ac:dyDescent="0.3">
      <c r="A105" s="24" t="s">
        <v>140</v>
      </c>
      <c r="B105" s="46"/>
      <c r="D105" s="35"/>
      <c r="E105" s="34"/>
      <c r="F105" s="35"/>
      <c r="G105" s="34"/>
      <c r="H105" s="35"/>
      <c r="I105" s="34"/>
      <c r="K105" s="35"/>
      <c r="L105" s="34"/>
      <c r="M105" s="35"/>
      <c r="N105" s="34"/>
      <c r="O105" s="35"/>
      <c r="P105" s="34"/>
      <c r="AO105" s="26">
        <f t="shared" si="25"/>
        <v>0</v>
      </c>
      <c r="AP105" s="26">
        <f t="shared" si="25"/>
        <v>0</v>
      </c>
    </row>
    <row r="106" spans="1:42" ht="14.4" outlineLevel="1" x14ac:dyDescent="0.3">
      <c r="A106" s="36" t="s">
        <v>141</v>
      </c>
      <c r="B106" s="29" t="s">
        <v>142</v>
      </c>
      <c r="D106" s="26">
        <f>AH106</f>
        <v>-152.94999999999999</v>
      </c>
      <c r="E106" s="60">
        <f>D106/D58</f>
        <v>-2.2467899328533717E-3</v>
      </c>
      <c r="F106" s="35">
        <v>0</v>
      </c>
      <c r="G106" s="60" t="e">
        <f>F106/F58</f>
        <v>#DIV/0!</v>
      </c>
      <c r="H106" s="26">
        <f>AG106</f>
        <v>-208.5</v>
      </c>
      <c r="I106" s="60">
        <f>H106/H58</f>
        <v>-2.1258980262285855E-3</v>
      </c>
      <c r="K106" s="26">
        <f t="shared" ref="K106:K108" si="30">AP106</f>
        <v>-1535.3049999999998</v>
      </c>
      <c r="L106" s="60">
        <f>K106/K58</f>
        <v>-2.3550307326061365E-3</v>
      </c>
      <c r="M106" s="35">
        <v>0</v>
      </c>
      <c r="N106" s="60" t="e">
        <f>M106/M58</f>
        <v>#DIV/0!</v>
      </c>
      <c r="O106" s="26">
        <f t="shared" ref="O106:O108" si="31">AO106</f>
        <v>-1975.5</v>
      </c>
      <c r="P106" s="60">
        <f>O106/O58</f>
        <v>-2.189487964050503E-3</v>
      </c>
      <c r="Q106" s="28">
        <f>VLOOKUP(B106,'[1]Palm 2015'!$A:$P,4,0)</f>
        <v>-239</v>
      </c>
      <c r="R106" s="28">
        <f>VLOOKUP(B106,'[1]Palm 2016'!$A:$O,4,0)</f>
        <v>-186.26</v>
      </c>
      <c r="S106" s="28">
        <f>VLOOKUP(B106,'[1]Palm 2015'!$A:$P,5,0)</f>
        <v>-207.75</v>
      </c>
      <c r="T106" s="28">
        <f>VLOOKUP(B106,'[1]Palm 2016'!$A:$O,5,0)</f>
        <v>-180.31100000000001</v>
      </c>
      <c r="U106" s="28">
        <f>VLOOKUP(B106,'[1]Palm 2015'!$A:$P,6,0)</f>
        <v>-240</v>
      </c>
      <c r="V106" s="28">
        <f>VLOOKUP(B106,'[1]Palm 2016'!$A:$O,6,0)</f>
        <v>-188.07</v>
      </c>
      <c r="W106" s="28">
        <f>VLOOKUP(B106,'[1]Palm 2015'!$A:$P,7,0)</f>
        <v>-211.5</v>
      </c>
      <c r="X106" s="28">
        <f>VLOOKUP(B106,'[1]Palm 2016'!$A:$O,7,0)</f>
        <v>-185.31399999999999</v>
      </c>
      <c r="Y106" s="28">
        <f>VLOOKUP(B106,'[1]Palm 2015'!$A:$P,8,0)</f>
        <v>-229.5</v>
      </c>
      <c r="Z106" s="28">
        <f>VLOOKUP(B106,'[1]Palm 2016'!$A:$O,8,0)</f>
        <v>-166.65</v>
      </c>
      <c r="AA106" s="28">
        <f>VLOOKUP(B106,'[1]Palm 2015'!$A:$P,9,0)</f>
        <v>-208</v>
      </c>
      <c r="AB106" s="28">
        <f>VLOOKUP(B106,'[1]Palm 2016'!$A:$O,9,0)</f>
        <v>-146.05000000000001</v>
      </c>
      <c r="AC106" s="28">
        <f>VLOOKUP(B106,'[1]Palm 2015'!$A:$P,10,0)</f>
        <v>-227</v>
      </c>
      <c r="AD106" s="28">
        <f>VLOOKUP(B106,'[1]Palm 2016'!$A:$O,10,0)</f>
        <v>-155.19999999999999</v>
      </c>
      <c r="AE106" s="28">
        <f>VLOOKUP(B106,'[1]Palm 2015'!$A:$P,11,0)</f>
        <v>-204.25</v>
      </c>
      <c r="AF106" s="28">
        <f>VLOOKUP(B106,'[1]Palm 2016'!$A:$O,11,0)</f>
        <v>-174.5</v>
      </c>
      <c r="AG106" s="28">
        <f>VLOOKUP(B106,'[1]Palm 2015'!$A:$P,12,0)</f>
        <v>-208.5</v>
      </c>
      <c r="AH106" s="28">
        <f>VLOOKUP(B106,'[1]Palm 2016'!$A:$P,12,0)</f>
        <v>-152.94999999999999</v>
      </c>
      <c r="AO106" s="26">
        <f t="shared" si="25"/>
        <v>-1975.5</v>
      </c>
      <c r="AP106" s="26">
        <f t="shared" ref="AP106:AP107" si="32">SUBTOTAL(9,AN106,AL106,AJ106,AH106,AF106,AD106,AB106,Z106,X106,V106,T106,R106)</f>
        <v>-1535.3049999999998</v>
      </c>
    </row>
    <row r="107" spans="1:42" ht="14.4" outlineLevel="1" x14ac:dyDescent="0.3">
      <c r="A107" s="36" t="s">
        <v>143</v>
      </c>
      <c r="B107" s="29" t="s">
        <v>144</v>
      </c>
      <c r="D107" s="26">
        <f>AH107</f>
        <v>-355.42700000000002</v>
      </c>
      <c r="E107" s="60">
        <f>D107/D58</f>
        <v>-5.2211167405313858E-3</v>
      </c>
      <c r="F107" s="35">
        <v>0</v>
      </c>
      <c r="G107" s="60" t="e">
        <f>F107/F58</f>
        <v>#DIV/0!</v>
      </c>
      <c r="H107" s="26">
        <f>AG107</f>
        <v>-701.8</v>
      </c>
      <c r="I107" s="60">
        <f>H107/H58</f>
        <v>-7.1556605985957852E-3</v>
      </c>
      <c r="K107" s="26">
        <f t="shared" si="30"/>
        <v>-2919.7719999999999</v>
      </c>
      <c r="L107" s="60">
        <f>K107/K58</f>
        <v>-4.4786884639878618E-3</v>
      </c>
      <c r="M107" s="35">
        <v>0</v>
      </c>
      <c r="N107" s="60" t="e">
        <f>M107/M58</f>
        <v>#DIV/0!</v>
      </c>
      <c r="O107" s="26">
        <f t="shared" si="31"/>
        <v>-5846.9</v>
      </c>
      <c r="P107" s="60">
        <f>O107/O58</f>
        <v>-6.4802415474598252E-3</v>
      </c>
      <c r="Q107" s="28">
        <f>VLOOKUP(B107,'[1]Palm 2015'!$A:$P,4,0)</f>
        <v>-729</v>
      </c>
      <c r="R107" s="28">
        <f>VLOOKUP(B107,'[1]Palm 2016'!$A:$O,4,0)</f>
        <v>-368.988</v>
      </c>
      <c r="S107" s="28">
        <f>VLOOKUP(B107,'[1]Palm 2015'!$A:$P,5,0)</f>
        <v>-609</v>
      </c>
      <c r="T107" s="28">
        <f>VLOOKUP(B107,'[1]Palm 2016'!$A:$O,5,0)</f>
        <v>-349.40699999999998</v>
      </c>
      <c r="U107" s="28">
        <f>VLOOKUP(B107,'[1]Palm 2015'!$A:$P,6,0)</f>
        <v>-678</v>
      </c>
      <c r="V107" s="28">
        <f>VLOOKUP(B107,'[1]Palm 2016'!$A:$O,6,0)</f>
        <v>-405.029</v>
      </c>
      <c r="W107" s="28">
        <f>VLOOKUP(B107,'[1]Palm 2015'!$A:$P,7,0)</f>
        <v>-640.9</v>
      </c>
      <c r="X107" s="28">
        <f>VLOOKUP(B107,'[1]Palm 2016'!$A:$O,7,0)</f>
        <v>-453.20600000000002</v>
      </c>
      <c r="Y107" s="28">
        <f>VLOOKUP(B107,'[1]Palm 2015'!$A:$P,8,0)</f>
        <v>-669.9</v>
      </c>
      <c r="Z107" s="28">
        <f>VLOOKUP(B107,'[1]Palm 2016'!$A:$O,8,0)</f>
        <v>-344.45600000000002</v>
      </c>
      <c r="AA107" s="28">
        <f>VLOOKUP(B107,'[1]Palm 2015'!$A:$P,9,0)</f>
        <v>-635.1</v>
      </c>
      <c r="AB107" s="28">
        <f>VLOOKUP(B107,'[1]Palm 2016'!$A:$O,9,0)</f>
        <v>-217.84200000000001</v>
      </c>
      <c r="AC107" s="28">
        <f>VLOOKUP(B107,'[1]Palm 2015'!$A:$P,10,0)</f>
        <v>-536.5</v>
      </c>
      <c r="AD107" s="28">
        <f>VLOOKUP(B107,'[1]Palm 2016'!$A:$O,10,0)</f>
        <v>-107.416</v>
      </c>
      <c r="AE107" s="28">
        <f>VLOOKUP(B107,'[1]Palm 2015'!$A:$P,11,0)</f>
        <v>-646.70000000000005</v>
      </c>
      <c r="AF107" s="28">
        <f>VLOOKUP(B107,'[1]Palm 2016'!$A:$O,11,0)</f>
        <v>-318.00099999999998</v>
      </c>
      <c r="AG107" s="28">
        <f>VLOOKUP(B107,'[1]Palm 2015'!$A:$P,12,0)</f>
        <v>-701.8</v>
      </c>
      <c r="AH107" s="28">
        <f>VLOOKUP(B107,'[1]Palm 2016'!$A:$P,12,0)</f>
        <v>-355.42700000000002</v>
      </c>
      <c r="AO107" s="26">
        <f t="shared" si="25"/>
        <v>-5846.9</v>
      </c>
      <c r="AP107" s="26">
        <f t="shared" si="32"/>
        <v>-2919.7719999999999</v>
      </c>
    </row>
    <row r="108" spans="1:42" outlineLevel="1" x14ac:dyDescent="0.3">
      <c r="A108" s="36" t="s">
        <v>145</v>
      </c>
      <c r="B108" s="46" t="str">
        <f>MID(A108,7,100)</f>
        <v/>
      </c>
      <c r="D108" s="26">
        <f>AH108</f>
        <v>0</v>
      </c>
      <c r="E108" s="60">
        <f>D108/D58</f>
        <v>0</v>
      </c>
      <c r="F108" s="35">
        <v>0</v>
      </c>
      <c r="G108" s="60" t="e">
        <f>F108/F58</f>
        <v>#DIV/0!</v>
      </c>
      <c r="H108" s="26">
        <f>AG108</f>
        <v>0</v>
      </c>
      <c r="I108" s="60">
        <f>H108/H58</f>
        <v>0</v>
      </c>
      <c r="K108" s="26">
        <f t="shared" si="30"/>
        <v>0</v>
      </c>
      <c r="L108" s="60">
        <f>K108/K58</f>
        <v>0</v>
      </c>
      <c r="M108" s="35">
        <v>0</v>
      </c>
      <c r="N108" s="60" t="e">
        <f>M108/M58</f>
        <v>#DIV/0!</v>
      </c>
      <c r="O108" s="26">
        <f t="shared" si="31"/>
        <v>0</v>
      </c>
      <c r="P108" s="60">
        <f>O108/O58</f>
        <v>0</v>
      </c>
      <c r="AO108" s="26">
        <f t="shared" si="25"/>
        <v>0</v>
      </c>
      <c r="AP108" s="26">
        <f t="shared" si="25"/>
        <v>0</v>
      </c>
    </row>
    <row r="109" spans="1:42" x14ac:dyDescent="0.3">
      <c r="A109" s="32" t="s">
        <v>146</v>
      </c>
      <c r="B109" s="21"/>
      <c r="D109" s="44">
        <f>SUM(D106:D108)</f>
        <v>-508.37700000000001</v>
      </c>
      <c r="E109" s="60">
        <f>D109/D58</f>
        <v>-7.4679066733847575E-3</v>
      </c>
      <c r="F109" s="44">
        <f>SUM(F106:F108)</f>
        <v>0</v>
      </c>
      <c r="G109" s="60" t="e">
        <f>F109/F58</f>
        <v>#DIV/0!</v>
      </c>
      <c r="H109" s="44">
        <f>SUM(H106:H108)</f>
        <v>-910.3</v>
      </c>
      <c r="I109" s="60">
        <f>H109/H58</f>
        <v>-9.2815586248243716E-3</v>
      </c>
      <c r="K109" s="44">
        <f>SUM(K106:K108)</f>
        <v>-4455.0769999999993</v>
      </c>
      <c r="L109" s="60">
        <f>K109/K58</f>
        <v>-6.8337191965939983E-3</v>
      </c>
      <c r="M109" s="44">
        <f>SUM(M106:M108)</f>
        <v>0</v>
      </c>
      <c r="N109" s="60" t="e">
        <f>M109/M58</f>
        <v>#DIV/0!</v>
      </c>
      <c r="O109" s="44">
        <f>SUM(O106:O108)</f>
        <v>-7822.4</v>
      </c>
      <c r="P109" s="60">
        <f>O109/O58</f>
        <v>-8.6697295115103282E-3</v>
      </c>
      <c r="AO109" s="26">
        <f t="shared" si="25"/>
        <v>0</v>
      </c>
      <c r="AP109" s="26">
        <f t="shared" si="25"/>
        <v>0</v>
      </c>
    </row>
    <row r="110" spans="1:42" x14ac:dyDescent="0.3">
      <c r="A110" s="45"/>
      <c r="B110" s="46"/>
      <c r="D110" s="35"/>
      <c r="E110" s="47"/>
      <c r="F110" s="35"/>
      <c r="G110" s="47"/>
      <c r="H110" s="35"/>
      <c r="I110" s="47"/>
      <c r="K110" s="35"/>
      <c r="L110" s="47"/>
      <c r="M110" s="35"/>
      <c r="N110" s="47"/>
      <c r="O110" s="35"/>
      <c r="P110" s="47"/>
      <c r="AO110" s="26">
        <f t="shared" si="25"/>
        <v>0</v>
      </c>
      <c r="AP110" s="26">
        <f t="shared" si="25"/>
        <v>0</v>
      </c>
    </row>
    <row r="111" spans="1:42" x14ac:dyDescent="0.3">
      <c r="A111" s="24" t="s">
        <v>147</v>
      </c>
      <c r="B111" s="46"/>
      <c r="D111" s="35"/>
      <c r="E111" s="34"/>
      <c r="F111" s="35"/>
      <c r="G111" s="34"/>
      <c r="H111" s="35"/>
      <c r="I111" s="34"/>
      <c r="K111" s="35"/>
      <c r="L111" s="34"/>
      <c r="M111" s="35"/>
      <c r="N111" s="34"/>
      <c r="O111" s="35"/>
      <c r="P111" s="34"/>
      <c r="AO111" s="26">
        <f t="shared" si="25"/>
        <v>0</v>
      </c>
      <c r="AP111" s="26">
        <f t="shared" si="25"/>
        <v>0</v>
      </c>
    </row>
    <row r="112" spans="1:42" ht="14.4" outlineLevel="1" x14ac:dyDescent="0.3">
      <c r="A112" s="36" t="s">
        <v>148</v>
      </c>
      <c r="B112" s="61" t="s">
        <v>149</v>
      </c>
      <c r="D112" s="26">
        <f>AH112</f>
        <v>0</v>
      </c>
      <c r="E112" s="60">
        <f>D112/D58</f>
        <v>0</v>
      </c>
      <c r="F112" s="35">
        <v>0</v>
      </c>
      <c r="G112" s="60" t="e">
        <f>F112/F58</f>
        <v>#DIV/0!</v>
      </c>
      <c r="H112" s="26">
        <f>AG112</f>
        <v>-1155.8599999999999</v>
      </c>
      <c r="I112" s="60">
        <f>H112/H58</f>
        <v>-1.1785326103580684E-2</v>
      </c>
      <c r="K112" s="26">
        <f t="shared" ref="K112:K114" si="33">AP112</f>
        <v>-3</v>
      </c>
      <c r="L112" s="60">
        <f>K112/K58</f>
        <v>-4.6017515723705776E-6</v>
      </c>
      <c r="M112" s="35">
        <v>0</v>
      </c>
      <c r="N112" s="60" t="e">
        <f>M112/M58</f>
        <v>#DIV/0!</v>
      </c>
      <c r="O112" s="26">
        <f t="shared" ref="O112:O114" si="34">AO112</f>
        <v>-10424.39</v>
      </c>
      <c r="P112" s="60">
        <f>O112/O58</f>
        <v>-1.1553569444479078E-2</v>
      </c>
      <c r="Q112" s="28">
        <f>VLOOKUP(B112,'[1]Palm 2015'!$A:$P,4,0)</f>
        <v>-1467.88</v>
      </c>
      <c r="R112" s="28">
        <f>VLOOKUP(B112,'[1]Palm 2016'!$A:$O,4,0)</f>
        <v>0</v>
      </c>
      <c r="S112" s="28">
        <f>VLOOKUP(B112,'[1]Palm 2015'!$A:$P,5,0)</f>
        <v>-970.93</v>
      </c>
      <c r="T112" s="28">
        <f>VLOOKUP(B112,'[1]Palm 2016'!$A:$O,5,0)</f>
        <v>0</v>
      </c>
      <c r="U112" s="28">
        <f>VLOOKUP(B112,'[1]Palm 2015'!$A:$P,6,0)</f>
        <v>-1345.59</v>
      </c>
      <c r="V112" s="28">
        <f>VLOOKUP(B112,'[1]Palm 2016'!$A:$O,6,0)</f>
        <v>0</v>
      </c>
      <c r="W112" s="28">
        <f>VLOOKUP(B112,'[1]Palm 2015'!$A:$P,7,0)</f>
        <v>-925.68</v>
      </c>
      <c r="X112" s="28">
        <f>VLOOKUP(B112,'[1]Palm 2016'!$A:$O,7,0)</f>
        <v>0</v>
      </c>
      <c r="Y112" s="28">
        <f>VLOOKUP(B112,'[1]Palm 2015'!$A:$P,8,0)</f>
        <v>-1060.45</v>
      </c>
      <c r="Z112" s="28">
        <f>VLOOKUP(B112,'[1]Palm 2016'!$A:$O,8,0)</f>
        <v>-3</v>
      </c>
      <c r="AA112" s="28">
        <f>VLOOKUP(B112,'[1]Palm 2015'!$A:$P,9,0)</f>
        <v>-1571.41</v>
      </c>
      <c r="AB112" s="28">
        <f>VLOOKUP(B112,'[1]Palm 2016'!$A:$O,9,0)</f>
        <v>0</v>
      </c>
      <c r="AC112" s="28">
        <f>VLOOKUP(B112,'[1]Palm 2015'!$A:$P,10,0)</f>
        <v>-1188.5</v>
      </c>
      <c r="AD112" s="28">
        <f>VLOOKUP(B112,'[1]Palm 2016'!$A:$O,10,0)</f>
        <v>0</v>
      </c>
      <c r="AE112" s="28">
        <f>VLOOKUP(B112,'[1]Palm 2015'!$A:$P,11,0)</f>
        <v>-738.09</v>
      </c>
      <c r="AF112" s="28">
        <f>VLOOKUP(B112,'[1]Palm 2016'!$A:$O,11,0)</f>
        <v>0</v>
      </c>
      <c r="AG112" s="28">
        <f>VLOOKUP(B112,'[1]Palm 2015'!$A:$P,12,0)</f>
        <v>-1155.8599999999999</v>
      </c>
      <c r="AH112" s="28">
        <f>VLOOKUP(B112,'[1]Palm 2016'!$A:$P,12,0)</f>
        <v>0</v>
      </c>
      <c r="AO112" s="26">
        <f t="shared" si="25"/>
        <v>-10424.39</v>
      </c>
      <c r="AP112" s="26">
        <f t="shared" ref="AP112:AP114" si="35">SUBTOTAL(9,AN112,AL112,AJ112,AH112,AF112,AD112,AB112,Z112,X112,V112,T112,R112)</f>
        <v>-3</v>
      </c>
    </row>
    <row r="113" spans="1:42" ht="14.4" outlineLevel="1" x14ac:dyDescent="0.3">
      <c r="A113" s="36" t="s">
        <v>150</v>
      </c>
      <c r="B113" s="29" t="s">
        <v>151</v>
      </c>
      <c r="D113" s="26">
        <f>AH113</f>
        <v>-254.68100000000001</v>
      </c>
      <c r="E113" s="60">
        <f>D113/D58</f>
        <v>-3.7411880149658691E-3</v>
      </c>
      <c r="F113" s="35">
        <v>0</v>
      </c>
      <c r="G113" s="60" t="e">
        <f>F113/F58</f>
        <v>#DIV/0!</v>
      </c>
      <c r="H113" s="26">
        <f>AG113</f>
        <v>-398.61</v>
      </c>
      <c r="I113" s="60">
        <f>H113/H58</f>
        <v>-4.0642887876977292E-3</v>
      </c>
      <c r="K113" s="26">
        <f t="shared" si="33"/>
        <v>-2390.9090000000006</v>
      </c>
      <c r="L113" s="60">
        <f>K113/K58</f>
        <v>-3.6674564167149897E-3</v>
      </c>
      <c r="M113" s="35">
        <v>0</v>
      </c>
      <c r="N113" s="60" t="e">
        <f>M113/M58</f>
        <v>#DIV/0!</v>
      </c>
      <c r="O113" s="26">
        <f t="shared" si="34"/>
        <v>-3472.4799999999996</v>
      </c>
      <c r="P113" s="60">
        <f>O113/O58</f>
        <v>-3.8486222047107513E-3</v>
      </c>
      <c r="Q113" s="28">
        <f>VLOOKUP(B113,'[1]Palm 2015'!$A:$P,4,0)</f>
        <v>-130.38</v>
      </c>
      <c r="R113" s="28">
        <f>VLOOKUP(B113,'[1]Palm 2016'!$A:$O,4,0)</f>
        <v>-411.74200000000002</v>
      </c>
      <c r="S113" s="28">
        <f>VLOOKUP(B113,'[1]Palm 2015'!$A:$P,5,0)</f>
        <v>-619.54999999999995</v>
      </c>
      <c r="T113" s="28">
        <f>VLOOKUP(B113,'[1]Palm 2016'!$A:$O,5,0)</f>
        <v>-212.86199999999999</v>
      </c>
      <c r="U113" s="28">
        <f>VLOOKUP(B113,'[1]Palm 2015'!$A:$P,6,0)</f>
        <v>-477.5</v>
      </c>
      <c r="V113" s="28">
        <f>VLOOKUP(B113,'[1]Palm 2016'!$A:$O,6,0)</f>
        <v>-225.51400000000001</v>
      </c>
      <c r="W113" s="28">
        <f>VLOOKUP(B113,'[1]Palm 2015'!$A:$P,7,0)</f>
        <v>-311.55</v>
      </c>
      <c r="X113" s="28">
        <f>VLOOKUP(B113,'[1]Palm 2016'!$A:$O,7,0)</f>
        <v>-211.88300000000001</v>
      </c>
      <c r="Y113" s="28">
        <f>VLOOKUP(B113,'[1]Palm 2015'!$A:$P,8,0)</f>
        <v>-528</v>
      </c>
      <c r="Z113" s="28">
        <f>VLOOKUP(B113,'[1]Palm 2016'!$A:$O,8,0)</f>
        <v>-355.95100000000002</v>
      </c>
      <c r="AA113" s="28">
        <f>VLOOKUP(B113,'[1]Palm 2015'!$A:$P,9,0)</f>
        <v>-326.83</v>
      </c>
      <c r="AB113" s="28">
        <f>VLOOKUP(B113,'[1]Palm 2016'!$A:$O,9,0)</f>
        <v>-302.858</v>
      </c>
      <c r="AC113" s="28">
        <f>VLOOKUP(B113,'[1]Palm 2015'!$A:$P,10,0)</f>
        <v>-322.64</v>
      </c>
      <c r="AD113" s="28">
        <f>VLOOKUP(B113,'[1]Palm 2016'!$A:$O,10,0)</f>
        <v>-346.05700000000002</v>
      </c>
      <c r="AE113" s="28">
        <f>VLOOKUP(B113,'[1]Palm 2015'!$A:$P,11,0)</f>
        <v>-357.42</v>
      </c>
      <c r="AF113" s="28">
        <f>VLOOKUP(B113,'[1]Palm 2016'!$A:$O,11,0)</f>
        <v>-69.361000000000004</v>
      </c>
      <c r="AG113" s="28">
        <f>VLOOKUP(B113,'[1]Palm 2015'!$A:$P,12,0)</f>
        <v>-398.61</v>
      </c>
      <c r="AH113" s="28">
        <f>VLOOKUP(B113,'[1]Palm 2016'!$A:$P,12,0)</f>
        <v>-254.68100000000001</v>
      </c>
      <c r="AO113" s="26">
        <f t="shared" si="25"/>
        <v>-3472.4799999999996</v>
      </c>
      <c r="AP113" s="26">
        <f t="shared" si="35"/>
        <v>-2390.9090000000006</v>
      </c>
    </row>
    <row r="114" spans="1:42" ht="14.4" outlineLevel="1" x14ac:dyDescent="0.3">
      <c r="A114" s="36" t="s">
        <v>152</v>
      </c>
      <c r="B114" s="29" t="s">
        <v>153</v>
      </c>
      <c r="D114" s="26">
        <f>AH114</f>
        <v>0</v>
      </c>
      <c r="E114" s="60">
        <f>D114/D58</f>
        <v>0</v>
      </c>
      <c r="F114" s="35">
        <v>0</v>
      </c>
      <c r="G114" s="60" t="e">
        <f>F114/F58</f>
        <v>#DIV/0!</v>
      </c>
      <c r="H114" s="26">
        <f>AG114</f>
        <v>-47.868000000000002</v>
      </c>
      <c r="I114" s="60">
        <f>H114/H58</f>
        <v>-4.8806948066911241E-4</v>
      </c>
      <c r="K114" s="26">
        <f t="shared" si="33"/>
        <v>-330.92499999999995</v>
      </c>
      <c r="L114" s="60">
        <f>K114/K58</f>
        <v>-5.0761154636224444E-4</v>
      </c>
      <c r="M114" s="35">
        <v>0</v>
      </c>
      <c r="N114" s="60" t="e">
        <f>M114/M58</f>
        <v>#DIV/0!</v>
      </c>
      <c r="O114" s="26">
        <f t="shared" si="34"/>
        <v>-399.38599999999997</v>
      </c>
      <c r="P114" s="60">
        <f>O114/O58</f>
        <v>-4.4264785624412758E-4</v>
      </c>
      <c r="Q114" s="28">
        <f>VLOOKUP(B114,'[1]Palm 2015'!$A:$P,4,0)</f>
        <v>-48.695</v>
      </c>
      <c r="R114" s="28">
        <f>VLOOKUP(B114,'[1]Palm 2016'!$A:$O,4,0)</f>
        <v>-59.231999999999999</v>
      </c>
      <c r="S114" s="28">
        <f>VLOOKUP(B114,'[1]Palm 2015'!$A:$P,5,0)</f>
        <v>-40.783000000000001</v>
      </c>
      <c r="T114" s="28">
        <f>VLOOKUP(B114,'[1]Palm 2016'!$A:$O,5,0)</f>
        <v>-124.679</v>
      </c>
      <c r="U114" s="28">
        <f>VLOOKUP(B114,'[1]Palm 2015'!$A:$P,6,0)</f>
        <v>-41.804000000000002</v>
      </c>
      <c r="V114" s="28">
        <f>VLOOKUP(B114,'[1]Palm 2016'!$A:$O,6,0)</f>
        <v>-146.66399999999999</v>
      </c>
      <c r="W114" s="28">
        <f>VLOOKUP(B114,'[1]Palm 2015'!$A:$P,7,0)</f>
        <v>-51.151000000000003</v>
      </c>
      <c r="X114" s="28">
        <f>VLOOKUP(B114,'[1]Palm 2016'!$A:$O,7,0)</f>
        <v>-0.35</v>
      </c>
      <c r="Y114" s="28">
        <f>VLOOKUP(B114,'[1]Palm 2015'!$A:$P,8,0)</f>
        <v>-50.26</v>
      </c>
      <c r="Z114" s="28">
        <f>VLOOKUP(B114,'[1]Palm 2016'!$A:$O,8,0)</f>
        <v>0</v>
      </c>
      <c r="AA114" s="28">
        <f>VLOOKUP(B114,'[1]Palm 2015'!$A:$P,9,0)</f>
        <v>-37.851999999999997</v>
      </c>
      <c r="AB114" s="28">
        <f>VLOOKUP(B114,'[1]Palm 2016'!$A:$O,9,0)</f>
        <v>0</v>
      </c>
      <c r="AC114" s="28">
        <f>VLOOKUP(B114,'[1]Palm 2015'!$A:$P,10,0)</f>
        <v>-45.847000000000001</v>
      </c>
      <c r="AD114" s="28">
        <f>VLOOKUP(B114,'[1]Palm 2016'!$A:$O,10,0)</f>
        <v>0</v>
      </c>
      <c r="AE114" s="28">
        <f>VLOOKUP(B114,'[1]Palm 2015'!$A:$P,11,0)</f>
        <v>-35.125999999999998</v>
      </c>
      <c r="AF114" s="28">
        <f>VLOOKUP(B114,'[1]Palm 2016'!$A:$O,11,0)</f>
        <v>0</v>
      </c>
      <c r="AG114" s="28">
        <f>VLOOKUP(B114,'[1]Palm 2015'!$A:$P,12,0)</f>
        <v>-47.868000000000002</v>
      </c>
      <c r="AH114" s="28">
        <f>VLOOKUP(B114,'[1]Palm 2016'!$A:$P,12,0)</f>
        <v>0</v>
      </c>
      <c r="AO114" s="26">
        <f t="shared" si="25"/>
        <v>-399.38599999999997</v>
      </c>
      <c r="AP114" s="26">
        <f t="shared" si="35"/>
        <v>-330.92499999999995</v>
      </c>
    </row>
    <row r="115" spans="1:42" x14ac:dyDescent="0.3">
      <c r="A115" s="32" t="s">
        <v>154</v>
      </c>
      <c r="B115" s="21"/>
      <c r="D115" s="44">
        <f>SUM(D112:D114)</f>
        <v>-254.68100000000001</v>
      </c>
      <c r="E115" s="60">
        <f>D115/D58</f>
        <v>-3.7411880149658691E-3</v>
      </c>
      <c r="F115" s="44">
        <f>SUM(F112:F114)</f>
        <v>0</v>
      </c>
      <c r="G115" s="60" t="e">
        <f>F115/F58</f>
        <v>#DIV/0!</v>
      </c>
      <c r="H115" s="44">
        <f>SUM(H112:H114)</f>
        <v>-1602.3379999999997</v>
      </c>
      <c r="I115" s="60">
        <f>H115/H58</f>
        <v>-1.6337684371947523E-2</v>
      </c>
      <c r="K115" s="44">
        <f>SUM(K112:K114)</f>
        <v>-2724.8340000000007</v>
      </c>
      <c r="L115" s="60">
        <f>K115/K58</f>
        <v>-4.1796697146496047E-3</v>
      </c>
      <c r="M115" s="44">
        <f>SUM(M112:M114)</f>
        <v>0</v>
      </c>
      <c r="N115" s="60" t="e">
        <f>M115/M58</f>
        <v>#DIV/0!</v>
      </c>
      <c r="O115" s="44">
        <f>SUM(O112:O114)</f>
        <v>-14296.255999999999</v>
      </c>
      <c r="P115" s="60">
        <f>O115/O58</f>
        <v>-1.5844839505433958E-2</v>
      </c>
      <c r="AO115" s="26">
        <f t="shared" si="25"/>
        <v>0</v>
      </c>
      <c r="AP115" s="26">
        <f t="shared" si="25"/>
        <v>0</v>
      </c>
    </row>
    <row r="116" spans="1:42" x14ac:dyDescent="0.3">
      <c r="A116" s="45"/>
      <c r="B116" s="46"/>
      <c r="D116" s="35"/>
      <c r="E116" s="47"/>
      <c r="F116" s="35"/>
      <c r="G116" s="47"/>
      <c r="H116" s="35"/>
      <c r="I116" s="47"/>
      <c r="K116" s="35"/>
      <c r="L116" s="47"/>
      <c r="M116" s="35"/>
      <c r="N116" s="47"/>
      <c r="O116" s="35"/>
      <c r="P116" s="47"/>
      <c r="AO116" s="26">
        <f t="shared" si="25"/>
        <v>0</v>
      </c>
      <c r="AP116" s="26">
        <f t="shared" si="25"/>
        <v>0</v>
      </c>
    </row>
    <row r="117" spans="1:42" ht="13.8" thickBot="1" x14ac:dyDescent="0.35">
      <c r="A117" s="50" t="s">
        <v>155</v>
      </c>
      <c r="B117" s="21"/>
      <c r="D117" s="51">
        <f>SUM(D115,D109)</f>
        <v>-763.05799999999999</v>
      </c>
      <c r="E117" s="60">
        <f>D117/D58</f>
        <v>-1.1209094688350626E-2</v>
      </c>
      <c r="F117" s="51">
        <f>SUM(F115,F109)</f>
        <v>0</v>
      </c>
      <c r="G117" s="60" t="e">
        <f>F117/F58</f>
        <v>#DIV/0!</v>
      </c>
      <c r="H117" s="51">
        <f>SUM(H115,H109)</f>
        <v>-2512.6379999999999</v>
      </c>
      <c r="I117" s="60">
        <f>H117/H58</f>
        <v>-2.5619242996771898E-2</v>
      </c>
      <c r="K117" s="51">
        <f>SUM(K115,K109)</f>
        <v>-7179.9110000000001</v>
      </c>
      <c r="L117" s="60">
        <f>K117/K58</f>
        <v>-1.1013388911243602E-2</v>
      </c>
      <c r="M117" s="51">
        <f>SUM(M115,M109)</f>
        <v>0</v>
      </c>
      <c r="N117" s="60" t="e">
        <f>M117/M58</f>
        <v>#DIV/0!</v>
      </c>
      <c r="O117" s="51">
        <f>SUM(O115,O109)</f>
        <v>-22118.655999999999</v>
      </c>
      <c r="P117" s="60">
        <f>O117/O58</f>
        <v>-2.4514569016944286E-2</v>
      </c>
      <c r="AO117" s="26">
        <f t="shared" si="25"/>
        <v>0</v>
      </c>
      <c r="AP117" s="26">
        <f t="shared" si="25"/>
        <v>0</v>
      </c>
    </row>
    <row r="118" spans="1:42" ht="13.8" thickTop="1" x14ac:dyDescent="0.3">
      <c r="A118" s="45"/>
      <c r="B118" s="46"/>
      <c r="D118" s="35"/>
      <c r="E118" s="47"/>
      <c r="F118" s="35"/>
      <c r="G118" s="47"/>
      <c r="H118" s="35"/>
      <c r="I118" s="47"/>
      <c r="K118" s="35"/>
      <c r="L118" s="47"/>
      <c r="M118" s="35"/>
      <c r="N118" s="47"/>
      <c r="O118" s="35"/>
      <c r="P118" s="47"/>
      <c r="AO118" s="26">
        <f t="shared" si="25"/>
        <v>0</v>
      </c>
      <c r="AP118" s="26">
        <f t="shared" si="25"/>
        <v>0</v>
      </c>
    </row>
    <row r="119" spans="1:42" x14ac:dyDescent="0.3">
      <c r="A119" s="20" t="s">
        <v>156</v>
      </c>
      <c r="B119" s="21"/>
      <c r="D119" s="35"/>
      <c r="E119" s="47"/>
      <c r="F119" s="35"/>
      <c r="G119" s="47"/>
      <c r="H119" s="35"/>
      <c r="I119" s="47"/>
      <c r="K119" s="35"/>
      <c r="L119" s="47"/>
      <c r="M119" s="35"/>
      <c r="N119" s="47"/>
      <c r="O119" s="35"/>
      <c r="P119" s="47"/>
      <c r="AO119" s="26">
        <f t="shared" si="25"/>
        <v>0</v>
      </c>
      <c r="AP119" s="26">
        <f t="shared" si="25"/>
        <v>0</v>
      </c>
    </row>
    <row r="120" spans="1:42" x14ac:dyDescent="0.3">
      <c r="A120" s="24"/>
      <c r="B120" s="21"/>
      <c r="D120" s="35"/>
      <c r="E120" s="47"/>
      <c r="F120" s="35"/>
      <c r="G120" s="47"/>
      <c r="H120" s="35"/>
      <c r="I120" s="47"/>
      <c r="K120" s="35"/>
      <c r="L120" s="47"/>
      <c r="M120" s="35"/>
      <c r="N120" s="47"/>
      <c r="O120" s="35"/>
      <c r="P120" s="47"/>
      <c r="AO120" s="26">
        <f t="shared" si="25"/>
        <v>0</v>
      </c>
      <c r="AP120" s="26">
        <f t="shared" si="25"/>
        <v>0</v>
      </c>
    </row>
    <row r="121" spans="1:42" outlineLevel="1" x14ac:dyDescent="0.3">
      <c r="A121" s="24" t="s">
        <v>157</v>
      </c>
      <c r="B121" s="21"/>
      <c r="D121" s="35"/>
      <c r="E121" s="47"/>
      <c r="F121" s="35"/>
      <c r="G121" s="47"/>
      <c r="H121" s="35"/>
      <c r="I121" s="47"/>
      <c r="K121" s="35"/>
      <c r="L121" s="47"/>
      <c r="M121" s="35"/>
      <c r="N121" s="47"/>
      <c r="O121" s="35"/>
      <c r="P121" s="47"/>
      <c r="AO121" s="26">
        <f t="shared" si="25"/>
        <v>0</v>
      </c>
      <c r="AP121" s="26">
        <f t="shared" si="25"/>
        <v>0</v>
      </c>
    </row>
    <row r="122" spans="1:42" ht="14.4" outlineLevel="1" x14ac:dyDescent="0.3">
      <c r="A122" s="36" t="s">
        <v>158</v>
      </c>
      <c r="B122" s="29" t="s">
        <v>159</v>
      </c>
      <c r="D122" s="26">
        <f t="shared" ref="D122:D127" si="36">AH122</f>
        <v>-17210.267</v>
      </c>
      <c r="E122" s="60">
        <f>D122/D58</f>
        <v>-0.25281369491545341</v>
      </c>
      <c r="F122" s="35">
        <v>0</v>
      </c>
      <c r="G122" s="60" t="e">
        <f>F122/F58</f>
        <v>#DIV/0!</v>
      </c>
      <c r="H122" s="26">
        <f t="shared" ref="H122:H127" si="37">AG122</f>
        <v>-21235.35</v>
      </c>
      <c r="I122" s="60">
        <f>H122/H58</f>
        <v>-0.21651889041378031</v>
      </c>
      <c r="K122" s="26">
        <f t="shared" ref="K122:K127" si="38">AP122</f>
        <v>-157511.38200000001</v>
      </c>
      <c r="L122" s="60">
        <f>K122/K58</f>
        <v>-0.24160941659492094</v>
      </c>
      <c r="M122" s="35">
        <v>0</v>
      </c>
      <c r="N122" s="60" t="e">
        <f>M122/M58</f>
        <v>#DIV/0!</v>
      </c>
      <c r="O122" s="26">
        <f t="shared" ref="O122:O127" si="39">AO122</f>
        <v>-193025.6</v>
      </c>
      <c r="P122" s="60">
        <f>O122/O58</f>
        <v>-0.21393430926531348</v>
      </c>
      <c r="Q122" s="28">
        <f>VLOOKUP(B122,'[1]Palm 2015'!$A:$P,4,0)</f>
        <v>-21106.6</v>
      </c>
      <c r="R122" s="28">
        <f>VLOOKUP(B122,'[1]Palm 2016'!$A:$O,4,0)</f>
        <v>-19034.900000000001</v>
      </c>
      <c r="S122" s="28">
        <f>VLOOKUP(B122,'[1]Palm 2015'!$A:$P,5,0)</f>
        <v>-21112.15</v>
      </c>
      <c r="T122" s="28">
        <f>VLOOKUP(B122,'[1]Palm 2016'!$A:$O,5,0)</f>
        <v>-18741.099999999999</v>
      </c>
      <c r="U122" s="28">
        <f>VLOOKUP(B122,'[1]Palm 2015'!$A:$P,6,0)</f>
        <v>-21818.65</v>
      </c>
      <c r="V122" s="28">
        <f>VLOOKUP(B122,'[1]Palm 2016'!$A:$O,6,0)</f>
        <v>-17879.165000000001</v>
      </c>
      <c r="W122" s="28">
        <f>VLOOKUP(B122,'[1]Palm 2015'!$A:$P,7,0)</f>
        <v>-21597.5</v>
      </c>
      <c r="X122" s="28">
        <f>VLOOKUP(B122,'[1]Palm 2016'!$A:$O,7,0)</f>
        <v>-16072.95</v>
      </c>
      <c r="Y122" s="28">
        <f>VLOOKUP(B122,'[1]Palm 2015'!$A:$P,8,0)</f>
        <v>-21025.85</v>
      </c>
      <c r="Z122" s="28">
        <f>VLOOKUP(B122,'[1]Palm 2016'!$A:$O,8,0)</f>
        <v>-17189.55</v>
      </c>
      <c r="AA122" s="28">
        <f>VLOOKUP(B122,'[1]Palm 2015'!$A:$P,9,0)</f>
        <v>-21575.3</v>
      </c>
      <c r="AB122" s="28">
        <f>VLOOKUP(B122,'[1]Palm 2016'!$A:$O,9,0)</f>
        <v>-18396.349999999999</v>
      </c>
      <c r="AC122" s="28">
        <f>VLOOKUP(B122,'[1]Palm 2015'!$A:$P,10,0)</f>
        <v>-24217.200000000001</v>
      </c>
      <c r="AD122" s="28">
        <f>VLOOKUP(B122,'[1]Palm 2016'!$A:$O,10,0)</f>
        <v>-18081.45</v>
      </c>
      <c r="AE122" s="28">
        <f>VLOOKUP(B122,'[1]Palm 2015'!$A:$P,11,0)</f>
        <v>-19337</v>
      </c>
      <c r="AF122" s="28">
        <f>VLOOKUP(B122,'[1]Palm 2016'!$A:$O,11,0)</f>
        <v>-14905.65</v>
      </c>
      <c r="AG122" s="28">
        <f>VLOOKUP(B122,'[1]Palm 2015'!$A:$P,12,0)</f>
        <v>-21235.35</v>
      </c>
      <c r="AH122" s="28">
        <f>VLOOKUP(B122,'[1]Palm 2016'!$A:$P,12,0)</f>
        <v>-17210.267</v>
      </c>
      <c r="AO122" s="26">
        <f t="shared" si="25"/>
        <v>-193025.6</v>
      </c>
      <c r="AP122" s="26">
        <f>SUBTOTAL(9,AN122,AL122,AJ122,AH122,AF122,AD122,AB122,Z122,X122,V122,T122,R122)</f>
        <v>-157511.38200000001</v>
      </c>
    </row>
    <row r="123" spans="1:42" outlineLevel="1" x14ac:dyDescent="0.3">
      <c r="A123" s="36" t="s">
        <v>160</v>
      </c>
      <c r="B123" s="46"/>
      <c r="D123" s="26">
        <f t="shared" si="36"/>
        <v>0</v>
      </c>
      <c r="E123" s="60">
        <f>D123/D58</f>
        <v>0</v>
      </c>
      <c r="F123" s="35">
        <v>0</v>
      </c>
      <c r="G123" s="60" t="e">
        <f>F123/F58</f>
        <v>#DIV/0!</v>
      </c>
      <c r="H123" s="26">
        <f t="shared" si="37"/>
        <v>0</v>
      </c>
      <c r="I123" s="60">
        <f>H123/H58</f>
        <v>0</v>
      </c>
      <c r="K123" s="26">
        <f t="shared" si="38"/>
        <v>0</v>
      </c>
      <c r="L123" s="60">
        <f>K123/K58</f>
        <v>0</v>
      </c>
      <c r="M123" s="35">
        <v>0</v>
      </c>
      <c r="N123" s="60" t="e">
        <f>M123/M58</f>
        <v>#DIV/0!</v>
      </c>
      <c r="O123" s="26">
        <f t="shared" si="39"/>
        <v>0</v>
      </c>
      <c r="P123" s="60">
        <f>O123/O58</f>
        <v>0</v>
      </c>
      <c r="AO123" s="26">
        <f t="shared" si="25"/>
        <v>0</v>
      </c>
      <c r="AP123" s="26">
        <f t="shared" si="25"/>
        <v>0</v>
      </c>
    </row>
    <row r="124" spans="1:42" ht="14.4" outlineLevel="1" x14ac:dyDescent="0.3">
      <c r="A124" s="36" t="s">
        <v>161</v>
      </c>
      <c r="B124" s="29" t="s">
        <v>162</v>
      </c>
      <c r="D124" s="26">
        <f t="shared" si="36"/>
        <v>-392.2</v>
      </c>
      <c r="E124" s="60">
        <f>D124/D58</f>
        <v>-5.7613011550512747E-3</v>
      </c>
      <c r="F124" s="35">
        <v>0</v>
      </c>
      <c r="G124" s="60" t="e">
        <f>F124/F58</f>
        <v>#DIV/0!</v>
      </c>
      <c r="H124" s="26">
        <f t="shared" si="37"/>
        <v>-595.25</v>
      </c>
      <c r="I124" s="60">
        <f>H124/H58</f>
        <v>-6.0692604321945587E-3</v>
      </c>
      <c r="K124" s="26">
        <f t="shared" si="38"/>
        <v>-5384.9439999999995</v>
      </c>
      <c r="L124" s="60">
        <f>K124/K58</f>
        <v>-8.2600581730425029E-3</v>
      </c>
      <c r="M124" s="35">
        <v>0</v>
      </c>
      <c r="N124" s="60" t="e">
        <f>M124/M58</f>
        <v>#DIV/0!</v>
      </c>
      <c r="O124" s="26">
        <f t="shared" si="39"/>
        <v>-6450.8</v>
      </c>
      <c r="P124" s="60">
        <f>O124/O58</f>
        <v>-7.1495565469486128E-3</v>
      </c>
      <c r="Q124" s="28">
        <f>VLOOKUP(B124,'[1]Palm 2015'!$A:$P,4,0)</f>
        <v>-675.35</v>
      </c>
      <c r="R124" s="28">
        <f>VLOOKUP(B124,'[1]Palm 2016'!$A:$O,4,0)</f>
        <v>-617.33500000000004</v>
      </c>
      <c r="S124" s="28">
        <f>VLOOKUP(B124,'[1]Palm 2015'!$A:$P,5,0)</f>
        <v>-617.9</v>
      </c>
      <c r="T124" s="28">
        <f>VLOOKUP(B124,'[1]Palm 2016'!$A:$O,5,0)</f>
        <v>-372.94499999999999</v>
      </c>
      <c r="U124" s="28">
        <f>VLOOKUP(B124,'[1]Palm 2015'!$A:$P,6,0)</f>
        <v>-752.2</v>
      </c>
      <c r="V124" s="28">
        <f>VLOOKUP(B124,'[1]Palm 2016'!$A:$O,6,0)</f>
        <v>-483.01400000000001</v>
      </c>
      <c r="W124" s="28">
        <f>VLOOKUP(B124,'[1]Palm 2015'!$A:$P,7,0)</f>
        <v>-761</v>
      </c>
      <c r="X124" s="28">
        <f>VLOOKUP(B124,'[1]Palm 2016'!$A:$O,7,0)</f>
        <v>-562.6</v>
      </c>
      <c r="Y124" s="28">
        <f>VLOOKUP(B124,'[1]Palm 2015'!$A:$P,8,0)</f>
        <v>-857.45</v>
      </c>
      <c r="Z124" s="28">
        <f>VLOOKUP(B124,'[1]Palm 2016'!$A:$O,8,0)</f>
        <v>-1111.75</v>
      </c>
      <c r="AA124" s="28">
        <f>VLOOKUP(B124,'[1]Palm 2015'!$A:$P,9,0)</f>
        <v>-426.8</v>
      </c>
      <c r="AB124" s="28">
        <f>VLOOKUP(B124,'[1]Palm 2016'!$A:$O,9,0)</f>
        <v>-292.60000000000002</v>
      </c>
      <c r="AC124" s="28">
        <f>VLOOKUP(B124,'[1]Palm 2015'!$A:$P,10,0)</f>
        <v>-1064</v>
      </c>
      <c r="AD124" s="28">
        <f>VLOOKUP(B124,'[1]Palm 2016'!$A:$O,10,0)</f>
        <v>-692.4</v>
      </c>
      <c r="AE124" s="28">
        <f>VLOOKUP(B124,'[1]Palm 2015'!$A:$P,11,0)</f>
        <v>-700.85</v>
      </c>
      <c r="AF124" s="28">
        <f>VLOOKUP(B124,'[1]Palm 2016'!$A:$O,11,0)</f>
        <v>-860.1</v>
      </c>
      <c r="AG124" s="28">
        <f>VLOOKUP(B124,'[1]Palm 2015'!$A:$P,12,0)</f>
        <v>-595.25</v>
      </c>
      <c r="AH124" s="28">
        <f>VLOOKUP(B124,'[1]Palm 2016'!$A:$P,12,0)</f>
        <v>-392.2</v>
      </c>
      <c r="AO124" s="26">
        <f t="shared" si="25"/>
        <v>-6450.8</v>
      </c>
      <c r="AP124" s="26">
        <f t="shared" ref="AP124:AP127" si="40">SUBTOTAL(9,AN124,AL124,AJ124,AH124,AF124,AD124,AB124,Z124,X124,V124,T124,R124)</f>
        <v>-5384.9439999999995</v>
      </c>
    </row>
    <row r="125" spans="1:42" ht="14.4" outlineLevel="1" x14ac:dyDescent="0.3">
      <c r="A125" s="36" t="s">
        <v>163</v>
      </c>
      <c r="B125" s="29" t="s">
        <v>164</v>
      </c>
      <c r="D125" s="26">
        <f t="shared" si="36"/>
        <v>-1094</v>
      </c>
      <c r="E125" s="60">
        <f>D125/D58</f>
        <v>-1.6070534073498458E-2</v>
      </c>
      <c r="F125" s="35">
        <v>0</v>
      </c>
      <c r="G125" s="60" t="e">
        <f>F125/F58</f>
        <v>#DIV/0!</v>
      </c>
      <c r="H125" s="26">
        <f t="shared" si="37"/>
        <v>-1228</v>
      </c>
      <c r="I125" s="60">
        <f>H125/H58</f>
        <v>-1.2520876624502172E-2</v>
      </c>
      <c r="K125" s="26">
        <f t="shared" si="38"/>
        <v>-9846</v>
      </c>
      <c r="L125" s="60">
        <f>K125/K58</f>
        <v>-1.5102948660520237E-2</v>
      </c>
      <c r="M125" s="35">
        <v>0</v>
      </c>
      <c r="N125" s="60" t="e">
        <f>M125/M58</f>
        <v>#DIV/0!</v>
      </c>
      <c r="O125" s="26">
        <f t="shared" si="39"/>
        <v>-10958.6</v>
      </c>
      <c r="P125" s="60">
        <f>O125/O58</f>
        <v>-1.2145645559526116E-2</v>
      </c>
      <c r="Q125" s="28">
        <f>VLOOKUP(B125,'[1]Palm 2015'!$A:$P,4,0)</f>
        <v>-1181.3</v>
      </c>
      <c r="R125" s="28">
        <f>VLOOKUP(B125,'[1]Palm 2016'!$A:$O,4,0)</f>
        <v>-1094</v>
      </c>
      <c r="S125" s="28">
        <f>VLOOKUP(B125,'[1]Palm 2015'!$A:$P,5,0)</f>
        <v>-1181.3</v>
      </c>
      <c r="T125" s="28">
        <f>VLOOKUP(B125,'[1]Palm 2016'!$A:$O,5,0)</f>
        <v>-1094</v>
      </c>
      <c r="U125" s="28">
        <f>VLOOKUP(B125,'[1]Palm 2015'!$A:$P,6,0)</f>
        <v>-1228</v>
      </c>
      <c r="V125" s="28">
        <f>VLOOKUP(B125,'[1]Palm 2016'!$A:$O,6,0)</f>
        <v>-1094</v>
      </c>
      <c r="W125" s="28">
        <f>VLOOKUP(B125,'[1]Palm 2015'!$A:$P,7,0)</f>
        <v>-1228</v>
      </c>
      <c r="X125" s="28">
        <f>VLOOKUP(B125,'[1]Palm 2016'!$A:$O,7,0)</f>
        <v>-1094</v>
      </c>
      <c r="Y125" s="28">
        <f>VLOOKUP(B125,'[1]Palm 2015'!$A:$P,8,0)</f>
        <v>-1228</v>
      </c>
      <c r="Z125" s="28">
        <f>VLOOKUP(B125,'[1]Palm 2016'!$A:$O,8,0)</f>
        <v>-1094</v>
      </c>
      <c r="AA125" s="28">
        <f>VLOOKUP(B125,'[1]Palm 2015'!$A:$P,9,0)</f>
        <v>-1228</v>
      </c>
      <c r="AB125" s="28">
        <f>VLOOKUP(B125,'[1]Palm 2016'!$A:$O,9,0)</f>
        <v>-1094</v>
      </c>
      <c r="AC125" s="28">
        <f>VLOOKUP(B125,'[1]Palm 2015'!$A:$P,10,0)</f>
        <v>-1228</v>
      </c>
      <c r="AD125" s="28">
        <f>VLOOKUP(B125,'[1]Palm 2016'!$A:$O,10,0)</f>
        <v>-1094</v>
      </c>
      <c r="AE125" s="28">
        <f>VLOOKUP(B125,'[1]Palm 2015'!$A:$P,11,0)</f>
        <v>-1228</v>
      </c>
      <c r="AF125" s="28">
        <f>VLOOKUP(B125,'[1]Palm 2016'!$A:$O,11,0)</f>
        <v>-1094</v>
      </c>
      <c r="AG125" s="28">
        <f>VLOOKUP(B125,'[1]Palm 2015'!$A:$P,12,0)</f>
        <v>-1228</v>
      </c>
      <c r="AH125" s="28">
        <f>VLOOKUP(B125,'[1]Palm 2016'!$A:$P,12,0)</f>
        <v>-1094</v>
      </c>
      <c r="AO125" s="26">
        <f t="shared" si="25"/>
        <v>-10958.6</v>
      </c>
      <c r="AP125" s="26">
        <f t="shared" si="40"/>
        <v>-9846</v>
      </c>
    </row>
    <row r="126" spans="1:42" ht="14.4" outlineLevel="1" x14ac:dyDescent="0.3">
      <c r="A126" s="36" t="s">
        <v>165</v>
      </c>
      <c r="B126" s="29" t="s">
        <v>166</v>
      </c>
      <c r="D126" s="26">
        <f t="shared" si="36"/>
        <v>0</v>
      </c>
      <c r="E126" s="60">
        <f>D126/D58</f>
        <v>0</v>
      </c>
      <c r="F126" s="35">
        <v>0</v>
      </c>
      <c r="G126" s="60" t="e">
        <f>F126/F58</f>
        <v>#DIV/0!</v>
      </c>
      <c r="H126" s="26">
        <f t="shared" si="37"/>
        <v>0</v>
      </c>
      <c r="I126" s="60">
        <f>H126/H58</f>
        <v>0</v>
      </c>
      <c r="K126" s="26">
        <f t="shared" si="38"/>
        <v>0</v>
      </c>
      <c r="L126" s="60">
        <f>K126/K58</f>
        <v>0</v>
      </c>
      <c r="M126" s="35">
        <v>0</v>
      </c>
      <c r="N126" s="60" t="e">
        <f>M126/M58</f>
        <v>#DIV/0!</v>
      </c>
      <c r="O126" s="26">
        <f t="shared" si="39"/>
        <v>0</v>
      </c>
      <c r="P126" s="60">
        <f>O126/O58</f>
        <v>0</v>
      </c>
      <c r="Q126" s="28">
        <f>VLOOKUP(B126,'[1]Palm 2015'!$A:$P,4,0)</f>
        <v>0</v>
      </c>
      <c r="R126" s="28">
        <f>VLOOKUP(B126,'[1]Palm 2016'!$A:$O,4,0)</f>
        <v>0</v>
      </c>
      <c r="S126" s="28">
        <f>VLOOKUP(B126,'[1]Palm 2015'!$A:$P,5,0)</f>
        <v>0</v>
      </c>
      <c r="T126" s="28">
        <f>VLOOKUP(B126,'[1]Palm 2016'!$A:$O,5,0)</f>
        <v>0</v>
      </c>
      <c r="U126" s="28">
        <f>VLOOKUP(B126,'[1]Palm 2015'!$A:$P,6,0)</f>
        <v>0</v>
      </c>
      <c r="V126" s="28">
        <f>VLOOKUP(B126,'[1]Palm 2016'!$A:$O,6,0)</f>
        <v>0</v>
      </c>
      <c r="W126" s="28">
        <f>VLOOKUP(B126,'[1]Palm 2015'!$A:$P,7,0)</f>
        <v>0</v>
      </c>
      <c r="X126" s="28">
        <f>VLOOKUP(B126,'[1]Palm 2016'!$A:$O,7,0)</f>
        <v>0</v>
      </c>
      <c r="Y126" s="28">
        <f>VLOOKUP(B126,'[1]Palm 2015'!$A:$P,8,0)</f>
        <v>0</v>
      </c>
      <c r="Z126" s="28">
        <f>VLOOKUP(B126,'[1]Palm 2016'!$A:$O,8,0)</f>
        <v>0</v>
      </c>
      <c r="AA126" s="28">
        <f>VLOOKUP(B126,'[1]Palm 2015'!$A:$P,9,0)</f>
        <v>0</v>
      </c>
      <c r="AB126" s="28">
        <f>VLOOKUP(B126,'[1]Palm 2016'!$A:$O,9,0)</f>
        <v>0</v>
      </c>
      <c r="AC126" s="28">
        <f>VLOOKUP(B126,'[1]Palm 2015'!$A:$P,10,0)</f>
        <v>0</v>
      </c>
      <c r="AD126" s="28">
        <f>VLOOKUP(B126,'[1]Palm 2016'!$A:$O,10,0)</f>
        <v>0</v>
      </c>
      <c r="AE126" s="28">
        <f>VLOOKUP(B126,'[1]Palm 2015'!$A:$P,11,0)</f>
        <v>0</v>
      </c>
      <c r="AF126" s="28">
        <f>VLOOKUP(B126,'[1]Palm 2016'!$A:$O,11,0)</f>
        <v>0</v>
      </c>
      <c r="AG126" s="28">
        <f>VLOOKUP(B126,'[1]Palm 2015'!$A:$P,12,0)</f>
        <v>0</v>
      </c>
      <c r="AH126" s="28">
        <f>VLOOKUP(B126,'[1]Palm 2016'!$A:$P,12,0)</f>
        <v>0</v>
      </c>
      <c r="AO126" s="26">
        <f t="shared" si="25"/>
        <v>0</v>
      </c>
      <c r="AP126" s="26">
        <f t="shared" si="40"/>
        <v>0</v>
      </c>
    </row>
    <row r="127" spans="1:42" ht="14.4" outlineLevel="1" x14ac:dyDescent="0.3">
      <c r="A127" s="36" t="s">
        <v>167</v>
      </c>
      <c r="B127" s="29" t="s">
        <v>168</v>
      </c>
      <c r="D127" s="26">
        <f t="shared" si="36"/>
        <v>0</v>
      </c>
      <c r="E127" s="60">
        <f>D127/D58</f>
        <v>0</v>
      </c>
      <c r="F127" s="35">
        <v>0</v>
      </c>
      <c r="G127" s="60" t="e">
        <f>F127/F58</f>
        <v>#DIV/0!</v>
      </c>
      <c r="H127" s="26">
        <f t="shared" si="37"/>
        <v>0</v>
      </c>
      <c r="I127" s="60">
        <f>H127/H58</f>
        <v>0</v>
      </c>
      <c r="K127" s="26">
        <f t="shared" si="38"/>
        <v>0</v>
      </c>
      <c r="L127" s="60">
        <f>K127/K58</f>
        <v>0</v>
      </c>
      <c r="M127" s="35">
        <v>0</v>
      </c>
      <c r="N127" s="60" t="e">
        <f>M127/M58</f>
        <v>#DIV/0!</v>
      </c>
      <c r="O127" s="26">
        <f t="shared" si="39"/>
        <v>0</v>
      </c>
      <c r="P127" s="60">
        <f>O127/O58</f>
        <v>0</v>
      </c>
      <c r="Q127" s="28">
        <f>VLOOKUP(B127,'[1]Palm 2015'!$A:$P,4,0)</f>
        <v>0</v>
      </c>
      <c r="R127" s="28">
        <f>VLOOKUP(B127,'[1]Palm 2016'!$A:$O,4,0)</f>
        <v>0</v>
      </c>
      <c r="S127" s="28">
        <f>VLOOKUP(B127,'[1]Palm 2015'!$A:$P,5,0)</f>
        <v>0</v>
      </c>
      <c r="T127" s="28">
        <f>VLOOKUP(B127,'[1]Palm 2016'!$A:$O,5,0)</f>
        <v>0</v>
      </c>
      <c r="U127" s="28">
        <f>VLOOKUP(B127,'[1]Palm 2015'!$A:$P,6,0)</f>
        <v>0</v>
      </c>
      <c r="V127" s="28">
        <f>VLOOKUP(B127,'[1]Palm 2016'!$A:$O,6,0)</f>
        <v>0</v>
      </c>
      <c r="W127" s="28">
        <f>VLOOKUP(B127,'[1]Palm 2015'!$A:$P,7,0)</f>
        <v>0</v>
      </c>
      <c r="X127" s="28">
        <f>VLOOKUP(B127,'[1]Palm 2016'!$A:$O,7,0)</f>
        <v>0</v>
      </c>
      <c r="Y127" s="28">
        <f>VLOOKUP(B127,'[1]Palm 2015'!$A:$P,8,0)</f>
        <v>0</v>
      </c>
      <c r="Z127" s="28">
        <f>VLOOKUP(B127,'[1]Palm 2016'!$A:$O,8,0)</f>
        <v>0</v>
      </c>
      <c r="AA127" s="28">
        <f>VLOOKUP(B127,'[1]Palm 2015'!$A:$P,9,0)</f>
        <v>0</v>
      </c>
      <c r="AB127" s="28">
        <f>VLOOKUP(B127,'[1]Palm 2016'!$A:$O,9,0)</f>
        <v>0</v>
      </c>
      <c r="AC127" s="28">
        <f>VLOOKUP(B127,'[1]Palm 2015'!$A:$P,10,0)</f>
        <v>0</v>
      </c>
      <c r="AD127" s="28">
        <f>VLOOKUP(B127,'[1]Palm 2016'!$A:$O,10,0)</f>
        <v>0</v>
      </c>
      <c r="AE127" s="28">
        <f>VLOOKUP(B127,'[1]Palm 2015'!$A:$P,11,0)</f>
        <v>0</v>
      </c>
      <c r="AF127" s="28">
        <f>VLOOKUP(B127,'[1]Palm 2016'!$A:$O,11,0)</f>
        <v>0</v>
      </c>
      <c r="AG127" s="28">
        <f>VLOOKUP(B127,'[1]Palm 2015'!$A:$P,12,0)</f>
        <v>0</v>
      </c>
      <c r="AH127" s="28">
        <f>VLOOKUP(B127,'[1]Palm 2016'!$A:$P,12,0)</f>
        <v>0</v>
      </c>
      <c r="AO127" s="26">
        <f t="shared" si="25"/>
        <v>0</v>
      </c>
      <c r="AP127" s="26">
        <f t="shared" si="40"/>
        <v>0</v>
      </c>
    </row>
    <row r="128" spans="1:42" x14ac:dyDescent="0.3">
      <c r="A128" s="32" t="s">
        <v>169</v>
      </c>
      <c r="B128" s="46"/>
      <c r="D128" s="44">
        <f>SUM(D122:D127)</f>
        <v>-18696.467000000001</v>
      </c>
      <c r="E128" s="60">
        <f>D128/D58</f>
        <v>-0.27464553014400317</v>
      </c>
      <c r="F128" s="44">
        <f>SUM(F122:F127)</f>
        <v>0</v>
      </c>
      <c r="G128" s="60" t="e">
        <f>F128/F58</f>
        <v>#DIV/0!</v>
      </c>
      <c r="H128" s="44">
        <f>SUM(H122:H127)</f>
        <v>-23058.6</v>
      </c>
      <c r="I128" s="60">
        <f>H128/H58</f>
        <v>-0.23510902747047702</v>
      </c>
      <c r="K128" s="44">
        <f>SUM(K122:K127)</f>
        <v>-172742.326</v>
      </c>
      <c r="L128" s="60">
        <f>K128/K58</f>
        <v>-0.26497242342848365</v>
      </c>
      <c r="M128" s="44">
        <f>SUM(M122:M127)</f>
        <v>0</v>
      </c>
      <c r="N128" s="60" t="e">
        <f>M128/M58</f>
        <v>#DIV/0!</v>
      </c>
      <c r="O128" s="44">
        <f>SUM(O122:O127)</f>
        <v>-210435</v>
      </c>
      <c r="P128" s="60">
        <f>O128/O58</f>
        <v>-0.23322951137178818</v>
      </c>
      <c r="AO128" s="26">
        <f t="shared" si="25"/>
        <v>0</v>
      </c>
      <c r="AP128" s="26">
        <f t="shared" si="25"/>
        <v>0</v>
      </c>
    </row>
    <row r="129" spans="1:42" x14ac:dyDescent="0.3">
      <c r="A129" s="24"/>
      <c r="B129" s="46"/>
      <c r="D129" s="51"/>
      <c r="E129" s="58"/>
      <c r="F129" s="51"/>
      <c r="G129" s="58"/>
      <c r="H129" s="51"/>
      <c r="I129" s="58"/>
      <c r="K129" s="51"/>
      <c r="L129" s="58"/>
      <c r="M129" s="51"/>
      <c r="N129" s="58"/>
      <c r="O129" s="51"/>
      <c r="P129" s="58"/>
      <c r="AO129" s="26">
        <f t="shared" si="25"/>
        <v>0</v>
      </c>
      <c r="AP129" s="26">
        <f t="shared" si="25"/>
        <v>0</v>
      </c>
    </row>
    <row r="130" spans="1:42" outlineLevel="1" x14ac:dyDescent="0.3">
      <c r="A130" s="24" t="s">
        <v>170</v>
      </c>
      <c r="B130" s="46"/>
      <c r="D130" s="51"/>
      <c r="E130" s="58"/>
      <c r="F130" s="51"/>
      <c r="G130" s="58"/>
      <c r="H130" s="51"/>
      <c r="I130" s="58"/>
      <c r="K130" s="51"/>
      <c r="L130" s="58"/>
      <c r="M130" s="51"/>
      <c r="N130" s="58"/>
      <c r="O130" s="51"/>
      <c r="P130" s="58"/>
      <c r="AO130" s="26">
        <f t="shared" si="25"/>
        <v>0</v>
      </c>
      <c r="AP130" s="26">
        <f t="shared" si="25"/>
        <v>0</v>
      </c>
    </row>
    <row r="131" spans="1:42" ht="14.4" outlineLevel="1" x14ac:dyDescent="0.3">
      <c r="A131" s="36" t="s">
        <v>171</v>
      </c>
      <c r="B131" s="29" t="s">
        <v>172</v>
      </c>
      <c r="D131" s="26">
        <f t="shared" ref="D131:D153" si="41">AH131</f>
        <v>-24</v>
      </c>
      <c r="E131" s="60">
        <f>D131/D58</f>
        <v>-3.5255284987565169E-4</v>
      </c>
      <c r="F131" s="35">
        <v>0</v>
      </c>
      <c r="G131" s="60" t="e">
        <f>F131/F58</f>
        <v>#DIV/0!</v>
      </c>
      <c r="H131" s="26">
        <f t="shared" ref="H131:H153" si="42">AG131</f>
        <v>-92.75</v>
      </c>
      <c r="I131" s="60">
        <f>H131/H58</f>
        <v>-9.4569324667962264E-4</v>
      </c>
      <c r="K131" s="26">
        <f t="shared" ref="K131:K153" si="43">AP131</f>
        <v>-457</v>
      </c>
      <c r="L131" s="60">
        <f>K131/K58</f>
        <v>-7.01000156191118E-4</v>
      </c>
      <c r="M131" s="51">
        <v>0</v>
      </c>
      <c r="N131" s="60" t="e">
        <f>M131/M58</f>
        <v>#DIV/0!</v>
      </c>
      <c r="O131" s="26">
        <f t="shared" ref="O131:O153" si="44">AO131</f>
        <v>-1035.75</v>
      </c>
      <c r="P131" s="60">
        <f>O131/O58</f>
        <v>-1.1479433858594323E-3</v>
      </c>
      <c r="Q131" s="28">
        <f>VLOOKUP(B131,'[1]Palm 2015'!$A:$P,4,0)</f>
        <v>-163.15</v>
      </c>
      <c r="R131" s="28">
        <f>VLOOKUP(B131,'[1]Palm 2016'!$A:$O,4,0)</f>
        <v>-74.269000000000005</v>
      </c>
      <c r="S131" s="28">
        <f>VLOOKUP(B131,'[1]Palm 2015'!$A:$P,5,0)</f>
        <v>-186.95</v>
      </c>
      <c r="T131" s="28">
        <f>VLOOKUP(B131,'[1]Palm 2016'!$A:$O,5,0)</f>
        <v>-126.61199999999999</v>
      </c>
      <c r="U131" s="28">
        <f>VLOOKUP(B131,'[1]Palm 2015'!$A:$P,6,0)</f>
        <v>-182.65</v>
      </c>
      <c r="V131" s="28">
        <f>VLOOKUP(B131,'[1]Palm 2016'!$A:$O,6,0)</f>
        <v>-43.119</v>
      </c>
      <c r="W131" s="28">
        <f>VLOOKUP(B131,'[1]Palm 2015'!$A:$P,7,0)</f>
        <v>-70.900000000000006</v>
      </c>
      <c r="X131" s="28">
        <f>VLOOKUP(B131,'[1]Palm 2016'!$A:$O,7,0)</f>
        <v>-47</v>
      </c>
      <c r="Y131" s="28">
        <f>VLOOKUP(B131,'[1]Palm 2015'!$A:$P,8,0)</f>
        <v>-131.6</v>
      </c>
      <c r="Z131" s="28">
        <f>VLOOKUP(B131,'[1]Palm 2016'!$A:$O,8,0)</f>
        <v>-66</v>
      </c>
      <c r="AA131" s="28">
        <f>VLOOKUP(B131,'[1]Palm 2015'!$A:$P,9,0)</f>
        <v>-56.25</v>
      </c>
      <c r="AB131" s="28">
        <f>VLOOKUP(B131,'[1]Palm 2016'!$A:$O,9,0)</f>
        <v>-24</v>
      </c>
      <c r="AC131" s="28">
        <f>VLOOKUP(B131,'[1]Palm 2015'!$A:$P,10,0)</f>
        <v>-81.25</v>
      </c>
      <c r="AD131" s="28">
        <f>VLOOKUP(B131,'[1]Palm 2016'!$A:$O,10,0)</f>
        <v>-24</v>
      </c>
      <c r="AE131" s="28">
        <f>VLOOKUP(B131,'[1]Palm 2015'!$A:$P,11,0)</f>
        <v>-70.25</v>
      </c>
      <c r="AF131" s="28">
        <f>VLOOKUP(B131,'[1]Palm 2016'!$A:$O,11,0)</f>
        <v>-28</v>
      </c>
      <c r="AG131" s="28">
        <f>VLOOKUP(B131,'[1]Palm 2015'!$A:$P,12,0)</f>
        <v>-92.75</v>
      </c>
      <c r="AH131" s="28">
        <f>VLOOKUP(B131,'[1]Palm 2016'!$A:$P,12,0)</f>
        <v>-24</v>
      </c>
      <c r="AO131" s="26">
        <f t="shared" si="25"/>
        <v>-1035.75</v>
      </c>
      <c r="AP131" s="26">
        <f t="shared" ref="AP131:AP132" si="45">SUBTOTAL(9,AN131,AL131,AJ131,AH131,AF131,AD131,AB131,Z131,X131,V131,T131,R131)</f>
        <v>-457</v>
      </c>
    </row>
    <row r="132" spans="1:42" ht="14.4" outlineLevel="1" x14ac:dyDescent="0.3">
      <c r="A132" s="36" t="s">
        <v>173</v>
      </c>
      <c r="B132" s="29" t="s">
        <v>174</v>
      </c>
      <c r="D132" s="26">
        <f t="shared" si="41"/>
        <v>-327.5</v>
      </c>
      <c r="E132" s="60">
        <f>D132/D58</f>
        <v>-4.8108774305948305E-3</v>
      </c>
      <c r="F132" s="35">
        <v>0</v>
      </c>
      <c r="G132" s="60" t="e">
        <f>F132/F58</f>
        <v>#DIV/0!</v>
      </c>
      <c r="H132" s="26">
        <f t="shared" si="42"/>
        <v>-2367.2199999999998</v>
      </c>
      <c r="I132" s="60">
        <f>H132/H58</f>
        <v>-2.413653873212869E-2</v>
      </c>
      <c r="K132" s="26">
        <f t="shared" si="43"/>
        <v>-7100.65</v>
      </c>
      <c r="L132" s="60">
        <f>K132/K58</f>
        <v>-1.0891809100784381E-2</v>
      </c>
      <c r="M132" s="35">
        <v>0</v>
      </c>
      <c r="N132" s="60" t="e">
        <f>M132/M58</f>
        <v>#DIV/0!</v>
      </c>
      <c r="O132" s="26">
        <f t="shared" si="44"/>
        <v>-21132.7</v>
      </c>
      <c r="P132" s="60">
        <f>O132/O58</f>
        <v>-2.342181336263734E-2</v>
      </c>
      <c r="Q132" s="28">
        <f>VLOOKUP(B132,'[1]Palm 2015'!$A:$P,4,0)</f>
        <v>-2674.03</v>
      </c>
      <c r="R132" s="28">
        <f>VLOOKUP(B132,'[1]Palm 2016'!$A:$O,4,0)</f>
        <v>-3323.6</v>
      </c>
      <c r="S132" s="28">
        <f>VLOOKUP(B132,'[1]Palm 2015'!$A:$P,5,0)</f>
        <v>-2542.98</v>
      </c>
      <c r="T132" s="28">
        <f>VLOOKUP(B132,'[1]Palm 2016'!$A:$O,5,0)</f>
        <v>-2927.95</v>
      </c>
      <c r="U132" s="28">
        <f>VLOOKUP(B132,'[1]Palm 2015'!$A:$P,6,0)</f>
        <v>-2512.56</v>
      </c>
      <c r="V132" s="28">
        <f>VLOOKUP(B132,'[1]Palm 2016'!$A:$O,6,0)</f>
        <v>-509.7</v>
      </c>
      <c r="W132" s="28">
        <f>VLOOKUP(B132,'[1]Palm 2015'!$A:$P,7,0)</f>
        <v>-2348.65</v>
      </c>
      <c r="X132" s="28">
        <f>VLOOKUP(B132,'[1]Palm 2016'!$A:$O,7,0)</f>
        <v>0</v>
      </c>
      <c r="Y132" s="28">
        <f>VLOOKUP(B132,'[1]Palm 2015'!$A:$P,8,0)</f>
        <v>-2410.23</v>
      </c>
      <c r="Z132" s="28">
        <f>VLOOKUP(B132,'[1]Palm 2016'!$A:$O,8,0)</f>
        <v>0</v>
      </c>
      <c r="AA132" s="28">
        <f>VLOOKUP(B132,'[1]Palm 2015'!$A:$P,9,0)</f>
        <v>-2172.62</v>
      </c>
      <c r="AB132" s="28">
        <f>VLOOKUP(B132,'[1]Palm 2016'!$A:$O,9,0)</f>
        <v>-11.9</v>
      </c>
      <c r="AC132" s="28">
        <f>VLOOKUP(B132,'[1]Palm 2015'!$A:$P,10,0)</f>
        <v>-2123.8000000000002</v>
      </c>
      <c r="AD132" s="28">
        <f>VLOOKUP(B132,'[1]Palm 2016'!$A:$O,10,0)</f>
        <v>0</v>
      </c>
      <c r="AE132" s="28">
        <f>VLOOKUP(B132,'[1]Palm 2015'!$A:$P,11,0)</f>
        <v>-1980.61</v>
      </c>
      <c r="AF132" s="28">
        <f>VLOOKUP(B132,'[1]Palm 2016'!$A:$O,11,0)</f>
        <v>0</v>
      </c>
      <c r="AG132" s="28">
        <f>VLOOKUP(B132,'[1]Palm 2015'!$A:$P,12,0)</f>
        <v>-2367.2199999999998</v>
      </c>
      <c r="AH132" s="28">
        <f>VLOOKUP(B132,'[1]Palm 2016'!$A:$P,12,0)</f>
        <v>-327.5</v>
      </c>
      <c r="AO132" s="26">
        <f t="shared" si="25"/>
        <v>-21132.7</v>
      </c>
      <c r="AP132" s="26">
        <f t="shared" si="45"/>
        <v>-7100.65</v>
      </c>
    </row>
    <row r="133" spans="1:42" outlineLevel="1" x14ac:dyDescent="0.3">
      <c r="A133" s="36" t="s">
        <v>175</v>
      </c>
      <c r="B133" s="46"/>
      <c r="D133" s="26">
        <f t="shared" si="41"/>
        <v>0</v>
      </c>
      <c r="E133" s="60">
        <f>D133/D58</f>
        <v>0</v>
      </c>
      <c r="F133" s="35">
        <v>0</v>
      </c>
      <c r="G133" s="60" t="e">
        <f>F133/F58</f>
        <v>#DIV/0!</v>
      </c>
      <c r="H133" s="26">
        <f t="shared" si="42"/>
        <v>0</v>
      </c>
      <c r="I133" s="60">
        <f>H133/H58</f>
        <v>0</v>
      </c>
      <c r="K133" s="26">
        <f t="shared" si="43"/>
        <v>0</v>
      </c>
      <c r="L133" s="60">
        <f>K133/K58</f>
        <v>0</v>
      </c>
      <c r="M133" s="35">
        <v>0</v>
      </c>
      <c r="N133" s="60" t="e">
        <f>M133/M58</f>
        <v>#DIV/0!</v>
      </c>
      <c r="O133" s="26">
        <f t="shared" si="44"/>
        <v>0</v>
      </c>
      <c r="P133" s="60">
        <f>O133/O58</f>
        <v>0</v>
      </c>
      <c r="AO133" s="26">
        <f t="shared" si="25"/>
        <v>0</v>
      </c>
      <c r="AP133" s="26">
        <f t="shared" si="25"/>
        <v>0</v>
      </c>
    </row>
    <row r="134" spans="1:42" outlineLevel="1" x14ac:dyDescent="0.3">
      <c r="A134" s="36" t="s">
        <v>176</v>
      </c>
      <c r="B134" s="46"/>
      <c r="D134" s="26">
        <f t="shared" si="41"/>
        <v>0</v>
      </c>
      <c r="E134" s="60">
        <f>D134/D58</f>
        <v>0</v>
      </c>
      <c r="F134" s="35">
        <v>0</v>
      </c>
      <c r="G134" s="60" t="e">
        <f>F134/F58</f>
        <v>#DIV/0!</v>
      </c>
      <c r="H134" s="26">
        <f t="shared" si="42"/>
        <v>0</v>
      </c>
      <c r="I134" s="60">
        <f>H134/H58</f>
        <v>0</v>
      </c>
      <c r="K134" s="26">
        <f t="shared" si="43"/>
        <v>0</v>
      </c>
      <c r="L134" s="60">
        <f>K134/K58</f>
        <v>0</v>
      </c>
      <c r="M134" s="35">
        <v>0</v>
      </c>
      <c r="N134" s="60" t="e">
        <f>M134/M58</f>
        <v>#DIV/0!</v>
      </c>
      <c r="O134" s="26">
        <f t="shared" si="44"/>
        <v>0</v>
      </c>
      <c r="P134" s="60">
        <f>O134/O58</f>
        <v>0</v>
      </c>
      <c r="AO134" s="26">
        <f t="shared" si="25"/>
        <v>0</v>
      </c>
      <c r="AP134" s="26">
        <f t="shared" si="25"/>
        <v>0</v>
      </c>
    </row>
    <row r="135" spans="1:42" outlineLevel="1" x14ac:dyDescent="0.3">
      <c r="A135" s="36" t="s">
        <v>177</v>
      </c>
      <c r="B135" s="46"/>
      <c r="D135" s="26">
        <f t="shared" si="41"/>
        <v>0</v>
      </c>
      <c r="E135" s="60">
        <f>D135/D58</f>
        <v>0</v>
      </c>
      <c r="F135" s="35">
        <v>0</v>
      </c>
      <c r="G135" s="60" t="e">
        <f>F135/F58</f>
        <v>#DIV/0!</v>
      </c>
      <c r="H135" s="26">
        <f t="shared" si="42"/>
        <v>0</v>
      </c>
      <c r="I135" s="60">
        <f>H135/H58</f>
        <v>0</v>
      </c>
      <c r="K135" s="26">
        <f t="shared" si="43"/>
        <v>0</v>
      </c>
      <c r="L135" s="60">
        <f>K135/K58</f>
        <v>0</v>
      </c>
      <c r="M135" s="35">
        <v>0</v>
      </c>
      <c r="N135" s="60" t="e">
        <f>M135/M58</f>
        <v>#DIV/0!</v>
      </c>
      <c r="O135" s="26">
        <f t="shared" si="44"/>
        <v>0</v>
      </c>
      <c r="P135" s="60">
        <f>O135/O58</f>
        <v>0</v>
      </c>
      <c r="AO135" s="26">
        <f t="shared" si="25"/>
        <v>0</v>
      </c>
      <c r="AP135" s="26">
        <f t="shared" si="25"/>
        <v>0</v>
      </c>
    </row>
    <row r="136" spans="1:42" outlineLevel="1" x14ac:dyDescent="0.3">
      <c r="A136" s="36" t="s">
        <v>178</v>
      </c>
      <c r="B136" s="46"/>
      <c r="D136" s="26">
        <f t="shared" si="41"/>
        <v>0</v>
      </c>
      <c r="E136" s="60">
        <f>D136/D58</f>
        <v>0</v>
      </c>
      <c r="F136" s="35">
        <v>0</v>
      </c>
      <c r="G136" s="60" t="e">
        <f>F136/F58</f>
        <v>#DIV/0!</v>
      </c>
      <c r="H136" s="26">
        <f t="shared" si="42"/>
        <v>0</v>
      </c>
      <c r="I136" s="60">
        <f>H136/H58</f>
        <v>0</v>
      </c>
      <c r="K136" s="26">
        <f t="shared" si="43"/>
        <v>0</v>
      </c>
      <c r="L136" s="60">
        <f>K136/K58</f>
        <v>0</v>
      </c>
      <c r="M136" s="35">
        <v>0</v>
      </c>
      <c r="N136" s="60" t="e">
        <f>M136/M58</f>
        <v>#DIV/0!</v>
      </c>
      <c r="O136" s="26">
        <f t="shared" si="44"/>
        <v>0</v>
      </c>
      <c r="P136" s="60">
        <f>O136/O58</f>
        <v>0</v>
      </c>
      <c r="AO136" s="26">
        <f t="shared" si="25"/>
        <v>0</v>
      </c>
      <c r="AP136" s="26">
        <f t="shared" si="25"/>
        <v>0</v>
      </c>
    </row>
    <row r="137" spans="1:42" outlineLevel="1" x14ac:dyDescent="0.3">
      <c r="A137" s="36" t="s">
        <v>179</v>
      </c>
      <c r="B137" s="46"/>
      <c r="D137" s="26">
        <f t="shared" si="41"/>
        <v>0</v>
      </c>
      <c r="E137" s="60">
        <f>D137/D58</f>
        <v>0</v>
      </c>
      <c r="F137" s="35">
        <v>0</v>
      </c>
      <c r="G137" s="60" t="e">
        <f>F137/F58</f>
        <v>#DIV/0!</v>
      </c>
      <c r="H137" s="26">
        <f t="shared" si="42"/>
        <v>0</v>
      </c>
      <c r="I137" s="60">
        <f>H137/H58</f>
        <v>0</v>
      </c>
      <c r="K137" s="26">
        <f t="shared" si="43"/>
        <v>0</v>
      </c>
      <c r="L137" s="60">
        <f>K137/K58</f>
        <v>0</v>
      </c>
      <c r="M137" s="35">
        <v>0</v>
      </c>
      <c r="N137" s="60" t="e">
        <f>M137/M58</f>
        <v>#DIV/0!</v>
      </c>
      <c r="O137" s="26">
        <f t="shared" si="44"/>
        <v>0</v>
      </c>
      <c r="P137" s="60">
        <f>O137/O58</f>
        <v>0</v>
      </c>
      <c r="AO137" s="26">
        <f t="shared" si="25"/>
        <v>0</v>
      </c>
      <c r="AP137" s="26">
        <f t="shared" si="25"/>
        <v>0</v>
      </c>
    </row>
    <row r="138" spans="1:42" outlineLevel="1" x14ac:dyDescent="0.3">
      <c r="A138" s="36" t="s">
        <v>180</v>
      </c>
      <c r="B138" s="46"/>
      <c r="D138" s="26">
        <f t="shared" si="41"/>
        <v>0</v>
      </c>
      <c r="E138" s="60">
        <f>D138/D58</f>
        <v>0</v>
      </c>
      <c r="F138" s="35">
        <v>0</v>
      </c>
      <c r="G138" s="60" t="e">
        <f>F138/F58</f>
        <v>#DIV/0!</v>
      </c>
      <c r="H138" s="26">
        <f t="shared" si="42"/>
        <v>0</v>
      </c>
      <c r="I138" s="60">
        <f>H138/H58</f>
        <v>0</v>
      </c>
      <c r="K138" s="26">
        <f t="shared" si="43"/>
        <v>0</v>
      </c>
      <c r="L138" s="60">
        <f>K138/K58</f>
        <v>0</v>
      </c>
      <c r="M138" s="35">
        <v>0</v>
      </c>
      <c r="N138" s="60" t="e">
        <f>M138/M58</f>
        <v>#DIV/0!</v>
      </c>
      <c r="O138" s="26">
        <f t="shared" si="44"/>
        <v>0</v>
      </c>
      <c r="P138" s="60">
        <f>O138/O58</f>
        <v>0</v>
      </c>
      <c r="AO138" s="26">
        <f t="shared" si="25"/>
        <v>0</v>
      </c>
      <c r="AP138" s="26">
        <f t="shared" si="25"/>
        <v>0</v>
      </c>
    </row>
    <row r="139" spans="1:42" ht="14.4" outlineLevel="1" x14ac:dyDescent="0.3">
      <c r="A139" s="36" t="s">
        <v>181</v>
      </c>
      <c r="B139" s="29" t="s">
        <v>182</v>
      </c>
      <c r="D139" s="26">
        <f t="shared" si="41"/>
        <v>0</v>
      </c>
      <c r="E139" s="60">
        <f>D139/D58</f>
        <v>0</v>
      </c>
      <c r="F139" s="35">
        <v>0</v>
      </c>
      <c r="G139" s="60" t="e">
        <f>F139/F58</f>
        <v>#DIV/0!</v>
      </c>
      <c r="H139" s="26">
        <f t="shared" si="42"/>
        <v>-30</v>
      </c>
      <c r="I139" s="60">
        <f>H139/H58</f>
        <v>-3.0588460809044397E-4</v>
      </c>
      <c r="K139" s="26">
        <f t="shared" si="43"/>
        <v>-266.03700000000003</v>
      </c>
      <c r="L139" s="60">
        <f>K139/K58</f>
        <v>-4.0807872768625054E-4</v>
      </c>
      <c r="M139" s="35">
        <v>0</v>
      </c>
      <c r="N139" s="60" t="e">
        <f>M139/M58</f>
        <v>#DIV/0!</v>
      </c>
      <c r="O139" s="26">
        <f t="shared" si="44"/>
        <v>-1107.95</v>
      </c>
      <c r="P139" s="60">
        <f>O139/O58</f>
        <v>-1.2279641557933459E-3</v>
      </c>
      <c r="Q139" s="28">
        <f>VLOOKUP(B139,'[1]Palm 2015'!$A:$P,4,0)</f>
        <v>-40</v>
      </c>
      <c r="R139" s="28">
        <f>VLOOKUP(B139,'[1]Palm 2016'!$A:$O,4,0)</f>
        <v>-41.435000000000002</v>
      </c>
      <c r="S139" s="28">
        <f>VLOOKUP(B139,'[1]Palm 2015'!$A:$P,5,0)</f>
        <v>-100</v>
      </c>
      <c r="T139" s="28">
        <f>VLOOKUP(B139,'[1]Palm 2016'!$A:$O,5,0)</f>
        <v>-224.602</v>
      </c>
      <c r="U139" s="28">
        <f>VLOOKUP(B139,'[1]Palm 2015'!$A:$P,6,0)</f>
        <v>0</v>
      </c>
      <c r="V139" s="28">
        <f>VLOOKUP(B139,'[1]Palm 2016'!$A:$O,6,0)</f>
        <v>0</v>
      </c>
      <c r="W139" s="28">
        <f>VLOOKUP(B139,'[1]Palm 2015'!$A:$P,7,0)</f>
        <v>-200</v>
      </c>
      <c r="X139" s="28">
        <f>VLOOKUP(B139,'[1]Palm 2016'!$A:$O,7,0)</f>
        <v>0</v>
      </c>
      <c r="Y139" s="28">
        <f>VLOOKUP(B139,'[1]Palm 2015'!$A:$P,8,0)</f>
        <v>-401.2</v>
      </c>
      <c r="Z139" s="28">
        <f>VLOOKUP(B139,'[1]Palm 2016'!$A:$O,8,0)</f>
        <v>0</v>
      </c>
      <c r="AA139" s="28">
        <f>VLOOKUP(B139,'[1]Palm 2015'!$A:$P,9,0)</f>
        <v>-250</v>
      </c>
      <c r="AB139" s="28">
        <f>VLOOKUP(B139,'[1]Palm 2016'!$A:$O,9,0)</f>
        <v>0</v>
      </c>
      <c r="AC139" s="28">
        <f>VLOOKUP(B139,'[1]Palm 2015'!$A:$P,10,0)</f>
        <v>-260.8</v>
      </c>
      <c r="AD139" s="28">
        <f>VLOOKUP(B139,'[1]Palm 2016'!$A:$O,10,0)</f>
        <v>0</v>
      </c>
      <c r="AE139" s="28">
        <f>VLOOKUP(B139,'[1]Palm 2015'!$A:$P,11,0)</f>
        <v>174.05</v>
      </c>
      <c r="AF139" s="28">
        <f>VLOOKUP(B139,'[1]Palm 2016'!$A:$O,11,0)</f>
        <v>0</v>
      </c>
      <c r="AG139" s="28">
        <f>VLOOKUP(B139,'[1]Palm 2015'!$A:$P,12,0)</f>
        <v>-30</v>
      </c>
      <c r="AH139" s="28">
        <f>VLOOKUP(B139,'[1]Palm 2016'!$A:$P,12,0)</f>
        <v>0</v>
      </c>
      <c r="AO139" s="26">
        <f t="shared" si="25"/>
        <v>-1107.95</v>
      </c>
      <c r="AP139" s="26">
        <f>SUBTOTAL(9,AN139,AL139,AJ139,AH139,AF139,AD139,AB139,Z139,X139,V139,T139,R139)</f>
        <v>-266.03700000000003</v>
      </c>
    </row>
    <row r="140" spans="1:42" outlineLevel="1" x14ac:dyDescent="0.3">
      <c r="A140" s="36" t="s">
        <v>183</v>
      </c>
      <c r="B140" s="22"/>
      <c r="D140" s="26">
        <f t="shared" si="41"/>
        <v>0</v>
      </c>
      <c r="E140" s="60">
        <f>D140/D58</f>
        <v>0</v>
      </c>
      <c r="F140" s="35">
        <v>0</v>
      </c>
      <c r="G140" s="60" t="e">
        <f>F140/F58</f>
        <v>#DIV/0!</v>
      </c>
      <c r="H140" s="26">
        <f t="shared" si="42"/>
        <v>0</v>
      </c>
      <c r="I140" s="60">
        <f>H140/H58</f>
        <v>0</v>
      </c>
      <c r="K140" s="26">
        <f t="shared" si="43"/>
        <v>0</v>
      </c>
      <c r="L140" s="60">
        <f>K140/K58</f>
        <v>0</v>
      </c>
      <c r="M140" s="35">
        <v>0</v>
      </c>
      <c r="N140" s="60" t="e">
        <f>M140/M58</f>
        <v>#DIV/0!</v>
      </c>
      <c r="O140" s="26">
        <f t="shared" si="44"/>
        <v>0</v>
      </c>
      <c r="P140" s="60">
        <f>O140/O58</f>
        <v>0</v>
      </c>
      <c r="AO140" s="26">
        <f t="shared" si="25"/>
        <v>0</v>
      </c>
      <c r="AP140" s="26">
        <f t="shared" si="25"/>
        <v>0</v>
      </c>
    </row>
    <row r="141" spans="1:42" outlineLevel="1" x14ac:dyDescent="0.3">
      <c r="A141" s="36" t="s">
        <v>184</v>
      </c>
      <c r="B141" s="22"/>
      <c r="D141" s="26">
        <f t="shared" si="41"/>
        <v>0</v>
      </c>
      <c r="E141" s="60">
        <f>D141/D58</f>
        <v>0</v>
      </c>
      <c r="F141" s="35">
        <v>0</v>
      </c>
      <c r="G141" s="60" t="e">
        <f>F141/F58</f>
        <v>#DIV/0!</v>
      </c>
      <c r="H141" s="26">
        <f t="shared" si="42"/>
        <v>0</v>
      </c>
      <c r="I141" s="60">
        <f>H141/H58</f>
        <v>0</v>
      </c>
      <c r="K141" s="26">
        <f t="shared" si="43"/>
        <v>0</v>
      </c>
      <c r="L141" s="60">
        <f>K141/K58</f>
        <v>0</v>
      </c>
      <c r="M141" s="35">
        <v>0</v>
      </c>
      <c r="N141" s="60" t="e">
        <f>M141/M58</f>
        <v>#DIV/0!</v>
      </c>
      <c r="O141" s="26">
        <f t="shared" si="44"/>
        <v>0</v>
      </c>
      <c r="P141" s="60">
        <f>O141/O58</f>
        <v>0</v>
      </c>
      <c r="AO141" s="26">
        <f t="shared" si="25"/>
        <v>0</v>
      </c>
      <c r="AP141" s="26">
        <f t="shared" si="25"/>
        <v>0</v>
      </c>
    </row>
    <row r="142" spans="1:42" ht="14.4" outlineLevel="1" x14ac:dyDescent="0.3">
      <c r="A142" s="36" t="s">
        <v>185</v>
      </c>
      <c r="B142" s="29" t="s">
        <v>186</v>
      </c>
      <c r="D142" s="26">
        <f t="shared" si="41"/>
        <v>0</v>
      </c>
      <c r="E142" s="60">
        <f>D142/D58</f>
        <v>0</v>
      </c>
      <c r="F142" s="35">
        <v>0</v>
      </c>
      <c r="G142" s="60" t="e">
        <f>F142/F58</f>
        <v>#DIV/0!</v>
      </c>
      <c r="H142" s="26">
        <f t="shared" si="42"/>
        <v>-490</v>
      </c>
      <c r="I142" s="60">
        <f>H142/H58</f>
        <v>-4.9961152654772519E-3</v>
      </c>
      <c r="K142" s="26">
        <f t="shared" si="43"/>
        <v>193.25</v>
      </c>
      <c r="L142" s="60">
        <f>K142/K58</f>
        <v>2.9642949712020472E-4</v>
      </c>
      <c r="M142" s="35">
        <v>0</v>
      </c>
      <c r="N142" s="60" t="e">
        <f>M142/M58</f>
        <v>#DIV/0!</v>
      </c>
      <c r="O142" s="26">
        <f t="shared" si="44"/>
        <v>-4309.3</v>
      </c>
      <c r="P142" s="60">
        <f>O142/O58</f>
        <v>-4.7760873113049012E-3</v>
      </c>
      <c r="Q142" s="28">
        <f>VLOOKUP(B142,'[1]Palm 2015'!$A:$P,4,0)</f>
        <v>-523.85</v>
      </c>
      <c r="R142" s="28">
        <f>VLOOKUP(B142,'[1]Palm 2016'!$A:$O,4,0)</f>
        <v>0</v>
      </c>
      <c r="S142" s="28">
        <f>VLOOKUP(B142,'[1]Palm 2015'!$A:$P,5,0)</f>
        <v>-406.1</v>
      </c>
      <c r="T142" s="28">
        <f>VLOOKUP(B142,'[1]Palm 2016'!$A:$O,5,0)</f>
        <v>0</v>
      </c>
      <c r="U142" s="28">
        <f>VLOOKUP(B142,'[1]Palm 2015'!$A:$P,6,0)</f>
        <v>-431.9</v>
      </c>
      <c r="V142" s="28">
        <f>VLOOKUP(B142,'[1]Palm 2016'!$A:$O,6,0)</f>
        <v>193.25</v>
      </c>
      <c r="W142" s="28">
        <f>VLOOKUP(B142,'[1]Palm 2015'!$A:$P,7,0)</f>
        <v>-462.7</v>
      </c>
      <c r="X142" s="28">
        <f>VLOOKUP(B142,'[1]Palm 2016'!$A:$O,7,0)</f>
        <v>0</v>
      </c>
      <c r="Y142" s="28">
        <f>VLOOKUP(B142,'[1]Palm 2015'!$A:$P,8,0)</f>
        <v>-524</v>
      </c>
      <c r="Z142" s="28">
        <f>VLOOKUP(B142,'[1]Palm 2016'!$A:$O,8,0)</f>
        <v>0</v>
      </c>
      <c r="AA142" s="28">
        <f>VLOOKUP(B142,'[1]Palm 2015'!$A:$P,9,0)</f>
        <v>-425.7</v>
      </c>
      <c r="AB142" s="28">
        <f>VLOOKUP(B142,'[1]Palm 2016'!$A:$O,9,0)</f>
        <v>0</v>
      </c>
      <c r="AC142" s="28">
        <f>VLOOKUP(B142,'[1]Palm 2015'!$A:$P,10,0)</f>
        <v>-607.25</v>
      </c>
      <c r="AD142" s="28">
        <f>VLOOKUP(B142,'[1]Palm 2016'!$A:$O,10,0)</f>
        <v>0</v>
      </c>
      <c r="AE142" s="28">
        <f>VLOOKUP(B142,'[1]Palm 2015'!$A:$P,11,0)</f>
        <v>-437.8</v>
      </c>
      <c r="AF142" s="28">
        <f>VLOOKUP(B142,'[1]Palm 2016'!$A:$O,11,0)</f>
        <v>0</v>
      </c>
      <c r="AG142" s="28">
        <f>VLOOKUP(B142,'[1]Palm 2015'!$A:$P,12,0)</f>
        <v>-490</v>
      </c>
      <c r="AH142" s="28">
        <f>VLOOKUP(B142,'[1]Palm 2016'!$A:$P,12,0)</f>
        <v>0</v>
      </c>
      <c r="AO142" s="26">
        <f t="shared" si="25"/>
        <v>-4309.3</v>
      </c>
      <c r="AP142" s="26">
        <f>SUBTOTAL(9,AN142,AL142,AJ142,AH142,AF142,AD142,AB142,Z142,X142,V142,T142,R142)</f>
        <v>193.25</v>
      </c>
    </row>
    <row r="143" spans="1:42" outlineLevel="1" x14ac:dyDescent="0.3">
      <c r="A143" s="36" t="s">
        <v>187</v>
      </c>
      <c r="B143" s="22"/>
      <c r="D143" s="26">
        <f t="shared" si="41"/>
        <v>0</v>
      </c>
      <c r="E143" s="60">
        <f>D143/D58</f>
        <v>0</v>
      </c>
      <c r="F143" s="35">
        <v>0</v>
      </c>
      <c r="G143" s="60" t="e">
        <f>F143/F58</f>
        <v>#DIV/0!</v>
      </c>
      <c r="H143" s="26">
        <f t="shared" si="42"/>
        <v>0</v>
      </c>
      <c r="I143" s="60">
        <f>H143/H58</f>
        <v>0</v>
      </c>
      <c r="K143" s="26">
        <f t="shared" si="43"/>
        <v>0</v>
      </c>
      <c r="L143" s="60">
        <f>K143/K58</f>
        <v>0</v>
      </c>
      <c r="M143" s="35">
        <v>0</v>
      </c>
      <c r="N143" s="60" t="e">
        <f>M143/M58</f>
        <v>#DIV/0!</v>
      </c>
      <c r="O143" s="26">
        <f t="shared" si="44"/>
        <v>0</v>
      </c>
      <c r="P143" s="60">
        <f>O143/O58</f>
        <v>0</v>
      </c>
      <c r="AO143" s="26">
        <f t="shared" si="25"/>
        <v>0</v>
      </c>
      <c r="AP143" s="26">
        <f t="shared" si="25"/>
        <v>0</v>
      </c>
    </row>
    <row r="144" spans="1:42" outlineLevel="1" x14ac:dyDescent="0.3">
      <c r="A144" s="36" t="s">
        <v>188</v>
      </c>
      <c r="B144" s="46"/>
      <c r="D144" s="26">
        <f t="shared" si="41"/>
        <v>0</v>
      </c>
      <c r="E144" s="60">
        <f>D144/D58</f>
        <v>0</v>
      </c>
      <c r="F144" s="35">
        <v>0</v>
      </c>
      <c r="G144" s="60" t="e">
        <f>F144/F58</f>
        <v>#DIV/0!</v>
      </c>
      <c r="H144" s="26">
        <f t="shared" si="42"/>
        <v>0</v>
      </c>
      <c r="I144" s="60">
        <f>H144/H58</f>
        <v>0</v>
      </c>
      <c r="K144" s="26">
        <f t="shared" si="43"/>
        <v>0</v>
      </c>
      <c r="L144" s="60">
        <f>K144/K58</f>
        <v>0</v>
      </c>
      <c r="M144" s="35">
        <v>0</v>
      </c>
      <c r="N144" s="60" t="e">
        <f>M144/M58</f>
        <v>#DIV/0!</v>
      </c>
      <c r="O144" s="26">
        <f t="shared" si="44"/>
        <v>0</v>
      </c>
      <c r="P144" s="60">
        <f>O144/O58</f>
        <v>0</v>
      </c>
      <c r="AO144" s="26">
        <f t="shared" si="25"/>
        <v>0</v>
      </c>
      <c r="AP144" s="26">
        <f t="shared" si="25"/>
        <v>0</v>
      </c>
    </row>
    <row r="145" spans="1:42" outlineLevel="1" x14ac:dyDescent="0.3">
      <c r="A145" s="36" t="s">
        <v>189</v>
      </c>
      <c r="B145" s="46"/>
      <c r="D145" s="26">
        <f t="shared" si="41"/>
        <v>0</v>
      </c>
      <c r="E145" s="60">
        <f>D145/D58</f>
        <v>0</v>
      </c>
      <c r="F145" s="35">
        <v>0</v>
      </c>
      <c r="G145" s="60" t="e">
        <f>F145/F58</f>
        <v>#DIV/0!</v>
      </c>
      <c r="H145" s="26">
        <f t="shared" si="42"/>
        <v>0</v>
      </c>
      <c r="I145" s="60">
        <f>H145/H58</f>
        <v>0</v>
      </c>
      <c r="K145" s="26">
        <f t="shared" si="43"/>
        <v>0</v>
      </c>
      <c r="L145" s="60">
        <f>K145/K58</f>
        <v>0</v>
      </c>
      <c r="M145" s="35">
        <v>0</v>
      </c>
      <c r="N145" s="60" t="e">
        <f>M145/M58</f>
        <v>#DIV/0!</v>
      </c>
      <c r="O145" s="26">
        <f t="shared" si="44"/>
        <v>0</v>
      </c>
      <c r="P145" s="60">
        <f>O145/O58</f>
        <v>0</v>
      </c>
      <c r="AO145" s="26">
        <f t="shared" si="25"/>
        <v>0</v>
      </c>
      <c r="AP145" s="26">
        <f t="shared" si="25"/>
        <v>0</v>
      </c>
    </row>
    <row r="146" spans="1:42" ht="14.4" outlineLevel="1" x14ac:dyDescent="0.3">
      <c r="A146" s="48" t="s">
        <v>190</v>
      </c>
      <c r="B146" s="29" t="s">
        <v>191</v>
      </c>
      <c r="D146" s="26">
        <f t="shared" si="41"/>
        <v>-35.4</v>
      </c>
      <c r="E146" s="60">
        <f>D146/D58</f>
        <v>-5.2001545356658628E-4</v>
      </c>
      <c r="F146" s="35">
        <v>0</v>
      </c>
      <c r="G146" s="60" t="e">
        <f>F146/F58</f>
        <v>#DIV/0!</v>
      </c>
      <c r="H146" s="26">
        <f t="shared" si="42"/>
        <v>-23.6</v>
      </c>
      <c r="I146" s="60">
        <f>H146/H58</f>
        <v>-2.4062922503114928E-4</v>
      </c>
      <c r="K146" s="26">
        <f t="shared" si="43"/>
        <v>-555.45299999999997</v>
      </c>
      <c r="L146" s="60">
        <f>K146/K58</f>
        <v>-8.5201890537598486E-4</v>
      </c>
      <c r="M146" s="35">
        <v>0</v>
      </c>
      <c r="N146" s="60" t="e">
        <f>M146/M58</f>
        <v>#DIV/0!</v>
      </c>
      <c r="O146" s="26">
        <f t="shared" si="44"/>
        <v>-184.54999999999998</v>
      </c>
      <c r="P146" s="60">
        <f>O146/O58</f>
        <v>-2.0454062453329296E-4</v>
      </c>
      <c r="Q146" s="28">
        <f>VLOOKUP(B146,'[1]Palm 2015'!$A:$P,4,0)</f>
        <v>-15.05</v>
      </c>
      <c r="R146" s="28">
        <f>VLOOKUP(B146,'[1]Palm 2016'!$A:$O,4,0)</f>
        <v>-37.643000000000001</v>
      </c>
      <c r="S146" s="28">
        <f>VLOOKUP(B146,'[1]Palm 2015'!$A:$P,5,0)</f>
        <v>-16.3</v>
      </c>
      <c r="T146" s="28">
        <f>VLOOKUP(B146,'[1]Palm 2016'!$A:$O,5,0)</f>
        <v>-131.41499999999999</v>
      </c>
      <c r="U146" s="28">
        <f>VLOOKUP(B146,'[1]Palm 2015'!$A:$P,6,0)</f>
        <v>-20</v>
      </c>
      <c r="V146" s="28">
        <f>VLOOKUP(B146,'[1]Palm 2016'!$A:$O,6,0)</f>
        <v>-33.994999999999997</v>
      </c>
      <c r="W146" s="28">
        <f>VLOOKUP(B146,'[1]Palm 2015'!$A:$P,7,0)</f>
        <v>-19.850000000000001</v>
      </c>
      <c r="X146" s="28">
        <f>VLOOKUP(B146,'[1]Palm 2016'!$A:$O,7,0)</f>
        <v>-52.65</v>
      </c>
      <c r="Y146" s="28">
        <f>VLOOKUP(B146,'[1]Palm 2015'!$A:$P,8,0)</f>
        <v>-16.350000000000001</v>
      </c>
      <c r="Z146" s="28">
        <f>VLOOKUP(B146,'[1]Palm 2016'!$A:$O,8,0)</f>
        <v>-77.900000000000006</v>
      </c>
      <c r="AA146" s="28">
        <f>VLOOKUP(B146,'[1]Palm 2015'!$A:$P,9,0)</f>
        <v>-16.350000000000001</v>
      </c>
      <c r="AB146" s="28">
        <f>VLOOKUP(B146,'[1]Palm 2016'!$A:$O,9,0)</f>
        <v>-35.4</v>
      </c>
      <c r="AC146" s="28">
        <f>VLOOKUP(B146,'[1]Palm 2015'!$A:$P,10,0)</f>
        <v>-23.6</v>
      </c>
      <c r="AD146" s="28">
        <f>VLOOKUP(B146,'[1]Palm 2016'!$A:$O,10,0)</f>
        <v>-35.4</v>
      </c>
      <c r="AE146" s="28">
        <f>VLOOKUP(B146,'[1]Palm 2015'!$A:$P,11,0)</f>
        <v>-33.450000000000003</v>
      </c>
      <c r="AF146" s="28">
        <f>VLOOKUP(B146,'[1]Palm 2016'!$A:$O,11,0)</f>
        <v>-115.65</v>
      </c>
      <c r="AG146" s="28">
        <f>VLOOKUP(B146,'[1]Palm 2015'!$A:$P,12,0)</f>
        <v>-23.6</v>
      </c>
      <c r="AH146" s="28">
        <f>VLOOKUP(B146,'[1]Palm 2016'!$A:$P,12,0)</f>
        <v>-35.4</v>
      </c>
      <c r="AO146" s="26">
        <f t="shared" si="25"/>
        <v>-184.54999999999998</v>
      </c>
      <c r="AP146" s="26">
        <f t="shared" ref="AP146:AP153" si="46">SUBTOTAL(9,AN146,AL146,AJ146,AH146,AF146,AD146,AB146,Z146,X146,V146,T146,R146)</f>
        <v>-555.45299999999997</v>
      </c>
    </row>
    <row r="147" spans="1:42" ht="14.4" outlineLevel="1" x14ac:dyDescent="0.3">
      <c r="A147" s="48" t="s">
        <v>192</v>
      </c>
      <c r="B147" s="29" t="s">
        <v>193</v>
      </c>
      <c r="D147" s="26">
        <f t="shared" si="41"/>
        <v>526.93600000000004</v>
      </c>
      <c r="E147" s="60">
        <f>D147/D58</f>
        <v>7.7405328542531843E-3</v>
      </c>
      <c r="F147" s="35">
        <v>0</v>
      </c>
      <c r="G147" s="60" t="e">
        <f>F147/F58</f>
        <v>#DIV/0!</v>
      </c>
      <c r="H147" s="26">
        <f t="shared" si="42"/>
        <v>-554.86400000000003</v>
      </c>
      <c r="I147" s="60">
        <f>H147/H58</f>
        <v>-5.6574785727832042E-3</v>
      </c>
      <c r="K147" s="26">
        <f t="shared" si="43"/>
        <v>2498.0810000000001</v>
      </c>
      <c r="L147" s="60">
        <f>K147/K58</f>
        <v>3.8318493898863554E-3</v>
      </c>
      <c r="M147" s="35">
        <v>0</v>
      </c>
      <c r="N147" s="60" t="e">
        <f>M147/M58</f>
        <v>#DIV/0!</v>
      </c>
      <c r="O147" s="26">
        <f t="shared" si="44"/>
        <v>-3577.7309999999998</v>
      </c>
      <c r="P147" s="60">
        <f>O147/O58</f>
        <v>-3.9652740891472386E-3</v>
      </c>
      <c r="Q147" s="28">
        <f>VLOOKUP(B147,'[1]Palm 2015'!$A:$P,4,0)</f>
        <v>-304.214</v>
      </c>
      <c r="R147" s="28">
        <f>VLOOKUP(B147,'[1]Palm 2016'!$A:$O,4,0)</f>
        <v>-221.76400000000001</v>
      </c>
      <c r="S147" s="28">
        <f>VLOOKUP(B147,'[1]Palm 2015'!$A:$P,5,0)</f>
        <v>-304.214</v>
      </c>
      <c r="T147" s="28">
        <f>VLOOKUP(B147,'[1]Palm 2016'!$A:$O,5,0)</f>
        <v>-223.35300000000001</v>
      </c>
      <c r="U147" s="28">
        <f>VLOOKUP(B147,'[1]Palm 2015'!$A:$P,6,0)</f>
        <v>-654.23400000000004</v>
      </c>
      <c r="V147" s="28">
        <f>VLOOKUP(B147,'[1]Palm 2016'!$A:$O,6,0)</f>
        <v>-218.41800000000001</v>
      </c>
      <c r="W147" s="28">
        <f>VLOOKUP(B147,'[1]Palm 2015'!$A:$P,7,0)</f>
        <v>-304.28899999999999</v>
      </c>
      <c r="X147" s="28">
        <f>VLOOKUP(B147,'[1]Palm 2016'!$A:$O,7,0)</f>
        <v>526.93600000000004</v>
      </c>
      <c r="Y147" s="28">
        <f>VLOOKUP(B147,'[1]Palm 2015'!$A:$P,8,0)</f>
        <v>-401.98399999999998</v>
      </c>
      <c r="Z147" s="28">
        <f>VLOOKUP(B147,'[1]Palm 2016'!$A:$O,8,0)</f>
        <v>526.93600000000004</v>
      </c>
      <c r="AA147" s="28">
        <f>VLOOKUP(B147,'[1]Palm 2015'!$A:$P,9,0)</f>
        <v>-304.23399999999998</v>
      </c>
      <c r="AB147" s="28">
        <f>VLOOKUP(B147,'[1]Palm 2016'!$A:$O,9,0)</f>
        <v>526.93600000000004</v>
      </c>
      <c r="AC147" s="28">
        <f>VLOOKUP(B147,'[1]Palm 2015'!$A:$P,10,0)</f>
        <v>-520.23400000000004</v>
      </c>
      <c r="AD147" s="28">
        <f>VLOOKUP(B147,'[1]Palm 2016'!$A:$O,10,0)</f>
        <v>526.93600000000004</v>
      </c>
      <c r="AE147" s="28">
        <f>VLOOKUP(B147,'[1]Palm 2015'!$A:$P,11,0)</f>
        <v>-229.464</v>
      </c>
      <c r="AF147" s="28">
        <f>VLOOKUP(B147,'[1]Palm 2016'!$A:$O,11,0)</f>
        <v>526.93600000000004</v>
      </c>
      <c r="AG147" s="28">
        <f>VLOOKUP(B147,'[1]Palm 2015'!$A:$P,12,0)</f>
        <v>-554.86400000000003</v>
      </c>
      <c r="AH147" s="28">
        <f>VLOOKUP(B147,'[1]Palm 2016'!$A:$P,12,0)</f>
        <v>526.93600000000004</v>
      </c>
      <c r="AO147" s="26">
        <f t="shared" si="25"/>
        <v>-3577.7309999999998</v>
      </c>
      <c r="AP147" s="26">
        <f t="shared" si="46"/>
        <v>2498.0810000000001</v>
      </c>
    </row>
    <row r="148" spans="1:42" ht="14.4" outlineLevel="1" x14ac:dyDescent="0.3">
      <c r="A148" s="48" t="s">
        <v>194</v>
      </c>
      <c r="B148" s="29" t="s">
        <v>195</v>
      </c>
      <c r="D148" s="26">
        <f t="shared" si="41"/>
        <v>-306.39999999999998</v>
      </c>
      <c r="E148" s="60">
        <f>D148/D58</f>
        <v>-4.5009247167458197E-3</v>
      </c>
      <c r="F148" s="35">
        <v>0</v>
      </c>
      <c r="G148" s="60" t="e">
        <f>F148/F58</f>
        <v>#DIV/0!</v>
      </c>
      <c r="H148" s="26">
        <f t="shared" si="42"/>
        <v>-222.6</v>
      </c>
      <c r="I148" s="60">
        <f>H148/H58</f>
        <v>-2.2696637920310942E-3</v>
      </c>
      <c r="K148" s="26">
        <f t="shared" si="43"/>
        <v>-2646.5499999999997</v>
      </c>
      <c r="L148" s="60">
        <f>K148/K58</f>
        <v>-4.0595885412857838E-3</v>
      </c>
      <c r="M148" s="35">
        <v>0</v>
      </c>
      <c r="N148" s="60" t="e">
        <f>M148/M58</f>
        <v>#DIV/0!</v>
      </c>
      <c r="O148" s="26">
        <f t="shared" si="44"/>
        <v>-2637.9</v>
      </c>
      <c r="P148" s="60">
        <f>O148/O58</f>
        <v>-2.9236397369621979E-3</v>
      </c>
      <c r="Q148" s="28">
        <f>VLOOKUP(B148,'[1]Palm 2015'!$A:$P,4,0)</f>
        <v>-325.14999999999998</v>
      </c>
      <c r="R148" s="28">
        <f>VLOOKUP(B148,'[1]Palm 2016'!$A:$O,4,0)</f>
        <v>-304.10000000000002</v>
      </c>
      <c r="S148" s="28">
        <f>VLOOKUP(B148,'[1]Palm 2015'!$A:$P,5,0)</f>
        <v>-315.85000000000002</v>
      </c>
      <c r="T148" s="28">
        <f>VLOOKUP(B148,'[1]Palm 2016'!$A:$O,5,0)</f>
        <v>-145.1</v>
      </c>
      <c r="U148" s="28">
        <f>VLOOKUP(B148,'[1]Palm 2015'!$A:$P,6,0)</f>
        <v>-316.35000000000002</v>
      </c>
      <c r="V148" s="28">
        <f>VLOOKUP(B148,'[1]Palm 2016'!$A:$O,6,0)</f>
        <v>-195.15</v>
      </c>
      <c r="W148" s="28">
        <f>VLOOKUP(B148,'[1]Palm 2015'!$A:$P,7,0)</f>
        <v>-302.5</v>
      </c>
      <c r="X148" s="28">
        <f>VLOOKUP(B148,'[1]Palm 2016'!$A:$O,7,0)</f>
        <v>-456.65</v>
      </c>
      <c r="Y148" s="28">
        <f>VLOOKUP(B148,'[1]Palm 2015'!$A:$P,8,0)</f>
        <v>-311.64999999999998</v>
      </c>
      <c r="Z148" s="28">
        <f>VLOOKUP(B148,'[1]Palm 2016'!$A:$O,8,0)</f>
        <v>-206.8</v>
      </c>
      <c r="AA148" s="28">
        <f>VLOOKUP(B148,'[1]Palm 2015'!$A:$P,9,0)</f>
        <v>-279.2</v>
      </c>
      <c r="AB148" s="28">
        <f>VLOOKUP(B148,'[1]Palm 2016'!$A:$O,9,0)</f>
        <v>-491.9</v>
      </c>
      <c r="AC148" s="28">
        <f>VLOOKUP(B148,'[1]Palm 2015'!$A:$P,10,0)</f>
        <v>-275.85000000000002</v>
      </c>
      <c r="AD148" s="28">
        <f>VLOOKUP(B148,'[1]Palm 2016'!$A:$O,10,0)</f>
        <v>-320.3</v>
      </c>
      <c r="AE148" s="28">
        <f>VLOOKUP(B148,'[1]Palm 2015'!$A:$P,11,0)</f>
        <v>-288.75</v>
      </c>
      <c r="AF148" s="28">
        <f>VLOOKUP(B148,'[1]Palm 2016'!$A:$O,11,0)</f>
        <v>-220.15</v>
      </c>
      <c r="AG148" s="28">
        <f>VLOOKUP(B148,'[1]Palm 2015'!$A:$P,12,0)</f>
        <v>-222.6</v>
      </c>
      <c r="AH148" s="28">
        <f>VLOOKUP(B148,'[1]Palm 2016'!$A:$P,12,0)</f>
        <v>-306.39999999999998</v>
      </c>
      <c r="AO148" s="26">
        <f t="shared" si="25"/>
        <v>-2637.9</v>
      </c>
      <c r="AP148" s="26">
        <f t="shared" si="46"/>
        <v>-2646.5499999999997</v>
      </c>
    </row>
    <row r="149" spans="1:42" ht="14.4" outlineLevel="1" x14ac:dyDescent="0.3">
      <c r="A149" s="48" t="s">
        <v>196</v>
      </c>
      <c r="B149" s="29" t="s">
        <v>197</v>
      </c>
      <c r="D149" s="26">
        <f t="shared" si="41"/>
        <v>-39.79</v>
      </c>
      <c r="E149" s="60">
        <f>D149/D58</f>
        <v>-5.8450324568967422E-4</v>
      </c>
      <c r="F149" s="35">
        <v>0</v>
      </c>
      <c r="G149" s="60" t="e">
        <f>F149/F58</f>
        <v>#DIV/0!</v>
      </c>
      <c r="H149" s="26">
        <f t="shared" si="42"/>
        <v>-1.1000000000000001</v>
      </c>
      <c r="I149" s="60">
        <f>H149/H58</f>
        <v>-1.1215768963316279E-5</v>
      </c>
      <c r="K149" s="26">
        <f t="shared" si="43"/>
        <v>-119.15200000000002</v>
      </c>
      <c r="L149" s="60">
        <f>K149/K58</f>
        <v>-1.8276930111703305E-4</v>
      </c>
      <c r="M149" s="35">
        <v>0</v>
      </c>
      <c r="N149" s="60" t="e">
        <f>M149/M58</f>
        <v>#DIV/0!</v>
      </c>
      <c r="O149" s="26">
        <f t="shared" si="44"/>
        <v>-150.14999999999998</v>
      </c>
      <c r="P149" s="60">
        <f>O149/O58</f>
        <v>-1.6641438511879673E-4</v>
      </c>
      <c r="Q149" s="28">
        <f>VLOOKUP(B149,'[1]Palm 2015'!$A:$P,4,0)</f>
        <v>-103.6</v>
      </c>
      <c r="R149" s="28">
        <f>VLOOKUP(B149,'[1]Palm 2016'!$A:$O,4,0)</f>
        <v>-47.454000000000001</v>
      </c>
      <c r="S149" s="28">
        <f>VLOOKUP(B149,'[1]Palm 2015'!$A:$P,5,0)</f>
        <v>-41.55</v>
      </c>
      <c r="T149" s="28">
        <f>VLOOKUP(B149,'[1]Palm 2016'!$A:$O,5,0)</f>
        <v>-27.558</v>
      </c>
      <c r="U149" s="28">
        <f>VLOOKUP(B149,'[1]Palm 2015'!$A:$P,6,0)</f>
        <v>-1.35</v>
      </c>
      <c r="V149" s="28">
        <f>VLOOKUP(B149,'[1]Palm 2016'!$A:$O,6,0)</f>
        <v>0</v>
      </c>
      <c r="W149" s="28">
        <f>VLOOKUP(B149,'[1]Palm 2015'!$A:$P,7,0)</f>
        <v>0</v>
      </c>
      <c r="X149" s="28">
        <f>VLOOKUP(B149,'[1]Palm 2016'!$A:$O,7,0)</f>
        <v>0</v>
      </c>
      <c r="Y149" s="28">
        <f>VLOOKUP(B149,'[1]Palm 2015'!$A:$P,8,0)</f>
        <v>-2.5499999999999998</v>
      </c>
      <c r="Z149" s="28">
        <f>VLOOKUP(B149,'[1]Palm 2016'!$A:$O,8,0)</f>
        <v>-4.3499999999999996</v>
      </c>
      <c r="AA149" s="28">
        <f>VLOOKUP(B149,'[1]Palm 2015'!$A:$P,9,0)</f>
        <v>0</v>
      </c>
      <c r="AB149" s="28">
        <f>VLOOKUP(B149,'[1]Palm 2016'!$A:$O,9,0)</f>
        <v>0</v>
      </c>
      <c r="AC149" s="28">
        <f>VLOOKUP(B149,'[1]Palm 2015'!$A:$P,10,0)</f>
        <v>0</v>
      </c>
      <c r="AD149" s="28">
        <f>VLOOKUP(B149,'[1]Palm 2016'!$A:$O,10,0)</f>
        <v>0</v>
      </c>
      <c r="AE149" s="28">
        <f>VLOOKUP(B149,'[1]Palm 2015'!$A:$P,11,0)</f>
        <v>0</v>
      </c>
      <c r="AF149" s="28">
        <f>VLOOKUP(B149,'[1]Palm 2016'!$A:$O,11,0)</f>
        <v>0</v>
      </c>
      <c r="AG149" s="28">
        <f>VLOOKUP(B149,'[1]Palm 2015'!$A:$P,12,0)</f>
        <v>-1.1000000000000001</v>
      </c>
      <c r="AH149" s="28">
        <f>VLOOKUP(B149,'[1]Palm 2016'!$A:$P,12,0)</f>
        <v>-39.79</v>
      </c>
      <c r="AO149" s="26">
        <f t="shared" si="25"/>
        <v>-150.14999999999998</v>
      </c>
      <c r="AP149" s="26">
        <f t="shared" si="46"/>
        <v>-119.15200000000002</v>
      </c>
    </row>
    <row r="150" spans="1:42" ht="14.4" outlineLevel="1" x14ac:dyDescent="0.3">
      <c r="A150" s="48" t="s">
        <v>198</v>
      </c>
      <c r="B150" s="29" t="s">
        <v>199</v>
      </c>
      <c r="D150" s="26">
        <f t="shared" si="41"/>
        <v>0</v>
      </c>
      <c r="E150" s="60">
        <f>D150/D58</f>
        <v>0</v>
      </c>
      <c r="F150" s="35">
        <v>0</v>
      </c>
      <c r="G150" s="60" t="e">
        <f>F150/F58</f>
        <v>#DIV/0!</v>
      </c>
      <c r="H150" s="26">
        <f t="shared" si="42"/>
        <v>-152.25</v>
      </c>
      <c r="I150" s="60">
        <f>H150/H58</f>
        <v>-1.5523643860590032E-3</v>
      </c>
      <c r="K150" s="26">
        <f t="shared" si="43"/>
        <v>-178.96699999999998</v>
      </c>
      <c r="L150" s="60">
        <f>K150/K58</f>
        <v>-2.7452055788414838E-4</v>
      </c>
      <c r="M150" s="35">
        <v>0</v>
      </c>
      <c r="N150" s="60" t="e">
        <f>M150/M58</f>
        <v>#DIV/0!</v>
      </c>
      <c r="O150" s="26">
        <f t="shared" si="44"/>
        <v>-1305.7</v>
      </c>
      <c r="P150" s="60">
        <f>O150/O58</f>
        <v>-1.4471346163810385E-3</v>
      </c>
      <c r="Q150" s="28">
        <f>VLOOKUP(B150,'[1]Palm 2015'!$A:$P,4,0)</f>
        <v>-109.22499999999999</v>
      </c>
      <c r="R150" s="28">
        <f>VLOOKUP(B150,'[1]Palm 2016'!$A:$O,4,0)</f>
        <v>-119.027</v>
      </c>
      <c r="S150" s="28">
        <f>VLOOKUP(B150,'[1]Palm 2015'!$A:$P,5,0)</f>
        <v>-130.72499999999999</v>
      </c>
      <c r="T150" s="28">
        <f>VLOOKUP(B150,'[1]Palm 2016'!$A:$O,5,0)</f>
        <v>-59.94</v>
      </c>
      <c r="U150" s="28">
        <f>VLOOKUP(B150,'[1]Palm 2015'!$A:$P,6,0)</f>
        <v>-152.25</v>
      </c>
      <c r="V150" s="28">
        <f>VLOOKUP(B150,'[1]Palm 2016'!$A:$O,6,0)</f>
        <v>0</v>
      </c>
      <c r="W150" s="28">
        <f>VLOOKUP(B150,'[1]Palm 2015'!$A:$P,7,0)</f>
        <v>-152.25</v>
      </c>
      <c r="X150" s="28">
        <f>VLOOKUP(B150,'[1]Palm 2016'!$A:$O,7,0)</f>
        <v>0</v>
      </c>
      <c r="Y150" s="28">
        <f>VLOOKUP(B150,'[1]Palm 2015'!$A:$P,8,0)</f>
        <v>-152.25</v>
      </c>
      <c r="Z150" s="28">
        <f>VLOOKUP(B150,'[1]Palm 2016'!$A:$O,8,0)</f>
        <v>0</v>
      </c>
      <c r="AA150" s="28">
        <f>VLOOKUP(B150,'[1]Palm 2015'!$A:$P,9,0)</f>
        <v>-152.25</v>
      </c>
      <c r="AB150" s="28">
        <f>VLOOKUP(B150,'[1]Palm 2016'!$A:$O,9,0)</f>
        <v>0</v>
      </c>
      <c r="AC150" s="28">
        <f>VLOOKUP(B150,'[1]Palm 2015'!$A:$P,10,0)</f>
        <v>-152.25</v>
      </c>
      <c r="AD150" s="28">
        <f>VLOOKUP(B150,'[1]Palm 2016'!$A:$O,10,0)</f>
        <v>0</v>
      </c>
      <c r="AE150" s="28">
        <f>VLOOKUP(B150,'[1]Palm 2015'!$A:$P,11,0)</f>
        <v>-152.25</v>
      </c>
      <c r="AF150" s="28">
        <f>VLOOKUP(B150,'[1]Palm 2016'!$A:$O,11,0)</f>
        <v>0</v>
      </c>
      <c r="AG150" s="28">
        <f>VLOOKUP(B150,'[1]Palm 2015'!$A:$P,12,0)</f>
        <v>-152.25</v>
      </c>
      <c r="AH150" s="28">
        <f>VLOOKUP(B150,'[1]Palm 2016'!$A:$P,12,0)</f>
        <v>0</v>
      </c>
      <c r="AO150" s="26">
        <f t="shared" si="25"/>
        <v>-1305.7</v>
      </c>
      <c r="AP150" s="26">
        <f t="shared" si="46"/>
        <v>-178.96699999999998</v>
      </c>
    </row>
    <row r="151" spans="1:42" ht="14.4" outlineLevel="1" x14ac:dyDescent="0.3">
      <c r="A151" s="36" t="s">
        <v>200</v>
      </c>
      <c r="B151" s="29" t="s">
        <v>201</v>
      </c>
      <c r="D151" s="26">
        <f t="shared" si="41"/>
        <v>-111.45</v>
      </c>
      <c r="E151" s="60">
        <f>D151/D58</f>
        <v>-1.6371672966100576E-3</v>
      </c>
      <c r="F151" s="35">
        <v>0</v>
      </c>
      <c r="G151" s="60" t="e">
        <f>F151/F58</f>
        <v>#DIV/0!</v>
      </c>
      <c r="H151" s="26">
        <f t="shared" si="42"/>
        <v>-170.45</v>
      </c>
      <c r="I151" s="60">
        <f>H151/H58</f>
        <v>-1.7379343816338723E-3</v>
      </c>
      <c r="K151" s="26">
        <f t="shared" si="43"/>
        <v>-1732.85</v>
      </c>
      <c r="L151" s="60">
        <f>K151/K58</f>
        <v>-2.6580484040607849E-3</v>
      </c>
      <c r="M151" s="35">
        <v>0</v>
      </c>
      <c r="N151" s="60" t="e">
        <f>M151/M58</f>
        <v>#DIV/0!</v>
      </c>
      <c r="O151" s="26">
        <f t="shared" si="44"/>
        <v>-2009.5000000000002</v>
      </c>
      <c r="P151" s="60">
        <f>O151/O58</f>
        <v>-2.2271708750997146E-3</v>
      </c>
      <c r="Q151" s="28">
        <f>VLOOKUP(B151,'[1]Palm 2015'!$A:$P,4,0)</f>
        <v>-252.15</v>
      </c>
      <c r="R151" s="28">
        <f>VLOOKUP(B151,'[1]Palm 2016'!$A:$O,4,0)</f>
        <v>-252.1</v>
      </c>
      <c r="S151" s="28">
        <f>VLOOKUP(B151,'[1]Palm 2015'!$A:$P,5,0)</f>
        <v>-242.15</v>
      </c>
      <c r="T151" s="28">
        <f>VLOOKUP(B151,'[1]Palm 2016'!$A:$O,5,0)</f>
        <v>-95.95</v>
      </c>
      <c r="U151" s="28">
        <f>VLOOKUP(B151,'[1]Palm 2015'!$A:$P,6,0)</f>
        <v>-248.9</v>
      </c>
      <c r="V151" s="28">
        <f>VLOOKUP(B151,'[1]Palm 2016'!$A:$O,6,0)</f>
        <v>-208.6</v>
      </c>
      <c r="W151" s="28">
        <f>VLOOKUP(B151,'[1]Palm 2015'!$A:$P,7,0)</f>
        <v>-229.6</v>
      </c>
      <c r="X151" s="28">
        <f>VLOOKUP(B151,'[1]Palm 2016'!$A:$O,7,0)</f>
        <v>-247.3</v>
      </c>
      <c r="Y151" s="28">
        <f>VLOOKUP(B151,'[1]Palm 2015'!$A:$P,8,0)</f>
        <v>-235.25</v>
      </c>
      <c r="Z151" s="28">
        <f>VLOOKUP(B151,'[1]Palm 2016'!$A:$O,8,0)</f>
        <v>-114.25</v>
      </c>
      <c r="AA151" s="28">
        <f>VLOOKUP(B151,'[1]Palm 2015'!$A:$P,9,0)</f>
        <v>-205.05</v>
      </c>
      <c r="AB151" s="28">
        <f>VLOOKUP(B151,'[1]Palm 2016'!$A:$O,9,0)</f>
        <v>-271.35000000000002</v>
      </c>
      <c r="AC151" s="28">
        <f>VLOOKUP(B151,'[1]Palm 2015'!$A:$P,10,0)</f>
        <v>-209.65</v>
      </c>
      <c r="AD151" s="28">
        <f>VLOOKUP(B151,'[1]Palm 2016'!$A:$O,10,0)</f>
        <v>-336.55</v>
      </c>
      <c r="AE151" s="28">
        <f>VLOOKUP(B151,'[1]Palm 2015'!$A:$P,11,0)</f>
        <v>-216.3</v>
      </c>
      <c r="AF151" s="28">
        <f>VLOOKUP(B151,'[1]Palm 2016'!$A:$O,11,0)</f>
        <v>-95.3</v>
      </c>
      <c r="AG151" s="28">
        <f>VLOOKUP(B151,'[1]Palm 2015'!$A:$P,12,0)</f>
        <v>-170.45</v>
      </c>
      <c r="AH151" s="28">
        <f>VLOOKUP(B151,'[1]Palm 2016'!$A:$P,12,0)</f>
        <v>-111.45</v>
      </c>
      <c r="AO151" s="26">
        <f t="shared" si="25"/>
        <v>-2009.5000000000002</v>
      </c>
      <c r="AP151" s="26">
        <f t="shared" si="46"/>
        <v>-1732.85</v>
      </c>
    </row>
    <row r="152" spans="1:42" ht="14.4" outlineLevel="1" x14ac:dyDescent="0.3">
      <c r="A152" s="48" t="s">
        <v>202</v>
      </c>
      <c r="B152" s="29" t="s">
        <v>203</v>
      </c>
      <c r="D152" s="26">
        <f t="shared" si="41"/>
        <v>-278.95</v>
      </c>
      <c r="E152" s="60">
        <f>D152/D58</f>
        <v>-4.0976923947005431E-3</v>
      </c>
      <c r="F152" s="35">
        <v>0</v>
      </c>
      <c r="G152" s="60" t="e">
        <f>F152/F58</f>
        <v>#DIV/0!</v>
      </c>
      <c r="H152" s="26">
        <f t="shared" si="42"/>
        <v>-25.1</v>
      </c>
      <c r="I152" s="60">
        <f>H152/H58</f>
        <v>-2.5592345543567146E-4</v>
      </c>
      <c r="K152" s="26">
        <f t="shared" si="43"/>
        <v>-1626.345</v>
      </c>
      <c r="L152" s="60">
        <f>K152/K58</f>
        <v>-2.4946785536556757E-3</v>
      </c>
      <c r="M152" s="35">
        <v>0</v>
      </c>
      <c r="N152" s="60" t="e">
        <f>M152/M58</f>
        <v>#DIV/0!</v>
      </c>
      <c r="O152" s="26">
        <f t="shared" si="44"/>
        <v>-1287</v>
      </c>
      <c r="P152" s="60">
        <f>O152/O58</f>
        <v>-1.4264090153039723E-3</v>
      </c>
      <c r="Q152" s="28">
        <f>VLOOKUP(B152,'[1]Palm 2015'!$A:$P,4,0)</f>
        <v>0</v>
      </c>
      <c r="R152" s="28">
        <f>VLOOKUP(B152,'[1]Palm 2016'!$A:$O,4,0)</f>
        <v>-83.728999999999999</v>
      </c>
      <c r="S152" s="28">
        <f>VLOOKUP(B152,'[1]Palm 2015'!$A:$P,5,0)</f>
        <v>-377</v>
      </c>
      <c r="T152" s="28">
        <f>VLOOKUP(B152,'[1]Palm 2016'!$A:$O,5,0)</f>
        <v>-274.36399999999998</v>
      </c>
      <c r="U152" s="28">
        <f>VLOOKUP(B152,'[1]Palm 2015'!$A:$P,6,0)</f>
        <v>-285.35000000000002</v>
      </c>
      <c r="V152" s="28">
        <f>VLOOKUP(B152,'[1]Palm 2016'!$A:$O,6,0)</f>
        <v>-268.30200000000002</v>
      </c>
      <c r="W152" s="28">
        <f>VLOOKUP(B152,'[1]Palm 2015'!$A:$P,7,0)</f>
        <v>-85.35</v>
      </c>
      <c r="X152" s="28">
        <f>VLOOKUP(B152,'[1]Palm 2016'!$A:$O,7,0)</f>
        <v>-348.2</v>
      </c>
      <c r="Y152" s="28">
        <f>VLOOKUP(B152,'[1]Palm 2015'!$A:$P,8,0)</f>
        <v>-193.25</v>
      </c>
      <c r="Z152" s="28">
        <f>VLOOKUP(B152,'[1]Palm 2016'!$A:$O,8,0)</f>
        <v>-240.15</v>
      </c>
      <c r="AA152" s="28">
        <f>VLOOKUP(B152,'[1]Palm 2015'!$A:$P,9,0)</f>
        <v>-187.95</v>
      </c>
      <c r="AB152" s="28">
        <f>VLOOKUP(B152,'[1]Palm 2016'!$A:$O,9,0)</f>
        <v>0</v>
      </c>
      <c r="AC152" s="28">
        <f>VLOOKUP(B152,'[1]Palm 2015'!$A:$P,10,0)</f>
        <v>-107.9</v>
      </c>
      <c r="AD152" s="28">
        <f>VLOOKUP(B152,'[1]Palm 2016'!$A:$O,10,0)</f>
        <v>0</v>
      </c>
      <c r="AE152" s="28">
        <f>VLOOKUP(B152,'[1]Palm 2015'!$A:$P,11,0)</f>
        <v>-25.1</v>
      </c>
      <c r="AF152" s="28">
        <f>VLOOKUP(B152,'[1]Palm 2016'!$A:$O,11,0)</f>
        <v>-132.65</v>
      </c>
      <c r="AG152" s="28">
        <f>VLOOKUP(B152,'[1]Palm 2015'!$A:$P,12,0)</f>
        <v>-25.1</v>
      </c>
      <c r="AH152" s="28">
        <f>VLOOKUP(B152,'[1]Palm 2016'!$A:$P,12,0)</f>
        <v>-278.95</v>
      </c>
      <c r="AO152" s="26">
        <f t="shared" si="25"/>
        <v>-1287</v>
      </c>
      <c r="AP152" s="26">
        <f t="shared" si="46"/>
        <v>-1626.345</v>
      </c>
    </row>
    <row r="153" spans="1:42" ht="14.4" outlineLevel="1" x14ac:dyDescent="0.3">
      <c r="A153" s="48" t="s">
        <v>204</v>
      </c>
      <c r="B153" s="29" t="s">
        <v>205</v>
      </c>
      <c r="D153" s="26">
        <f t="shared" si="41"/>
        <v>-3652.55</v>
      </c>
      <c r="E153" s="60">
        <f>D153/D58</f>
        <v>-5.3654871325554652E-2</v>
      </c>
      <c r="F153" s="35">
        <v>0</v>
      </c>
      <c r="G153" s="60" t="e">
        <f>F153/F58</f>
        <v>#DIV/0!</v>
      </c>
      <c r="H153" s="26">
        <f t="shared" si="42"/>
        <v>-3991.3</v>
      </c>
      <c r="I153" s="60">
        <f>H153/H58</f>
        <v>-4.0695907875712971E-2</v>
      </c>
      <c r="K153" s="26">
        <f t="shared" si="43"/>
        <v>-31683.850000000002</v>
      </c>
      <c r="L153" s="60">
        <f>K153/K58</f>
        <v>-4.8600402185417849E-2</v>
      </c>
      <c r="M153" s="35">
        <v>0</v>
      </c>
      <c r="N153" s="60" t="e">
        <f>M153/M58</f>
        <v>#DIV/0!</v>
      </c>
      <c r="O153" s="26">
        <f t="shared" si="44"/>
        <v>-39365.1</v>
      </c>
      <c r="P153" s="60">
        <f>O153/O58</f>
        <v>-4.3629163580685623E-2</v>
      </c>
      <c r="Q153" s="28">
        <f>VLOOKUP(B153,'[1]Palm 2015'!$A:$P,4,0)</f>
        <v>-4751.6499999999996</v>
      </c>
      <c r="R153" s="28">
        <f>VLOOKUP(B153,'[1]Palm 2016'!$A:$O,4,0)</f>
        <v>-3690.5</v>
      </c>
      <c r="S153" s="28">
        <f>VLOOKUP(B153,'[1]Palm 2015'!$A:$P,5,0)</f>
        <v>-4511.25</v>
      </c>
      <c r="T153" s="28">
        <f>VLOOKUP(B153,'[1]Palm 2016'!$A:$O,5,0)</f>
        <v>-3551.25</v>
      </c>
      <c r="U153" s="28">
        <f>VLOOKUP(B153,'[1]Palm 2015'!$A:$P,6,0)</f>
        <v>-4857.6000000000004</v>
      </c>
      <c r="V153" s="28">
        <f>VLOOKUP(B153,'[1]Palm 2016'!$A:$O,6,0)</f>
        <v>-3358.7</v>
      </c>
      <c r="W153" s="28">
        <f>VLOOKUP(B153,'[1]Palm 2015'!$A:$P,7,0)</f>
        <v>-4032.35</v>
      </c>
      <c r="X153" s="28">
        <f>VLOOKUP(B153,'[1]Palm 2016'!$A:$O,7,0)</f>
        <v>-3405.2</v>
      </c>
      <c r="Y153" s="28">
        <f>VLOOKUP(B153,'[1]Palm 2015'!$A:$P,8,0)</f>
        <v>-4504.3</v>
      </c>
      <c r="Z153" s="28">
        <f>VLOOKUP(B153,'[1]Palm 2016'!$A:$O,8,0)</f>
        <v>-3588.05</v>
      </c>
      <c r="AA153" s="28">
        <f>VLOOKUP(B153,'[1]Palm 2015'!$A:$P,9,0)</f>
        <v>-4285.3500000000004</v>
      </c>
      <c r="AB153" s="28">
        <f>VLOOKUP(B153,'[1]Palm 2016'!$A:$O,9,0)</f>
        <v>-3396.75</v>
      </c>
      <c r="AC153" s="28">
        <f>VLOOKUP(B153,'[1]Palm 2015'!$A:$P,10,0)</f>
        <v>-4294.6000000000004</v>
      </c>
      <c r="AD153" s="28">
        <f>VLOOKUP(B153,'[1]Palm 2016'!$A:$O,10,0)</f>
        <v>-3288.1</v>
      </c>
      <c r="AE153" s="28">
        <f>VLOOKUP(B153,'[1]Palm 2015'!$A:$P,11,0)</f>
        <v>-4136.7</v>
      </c>
      <c r="AF153" s="28">
        <f>VLOOKUP(B153,'[1]Palm 2016'!$A:$O,11,0)</f>
        <v>-3752.75</v>
      </c>
      <c r="AG153" s="28">
        <f>VLOOKUP(B153,'[1]Palm 2015'!$A:$P,12,0)</f>
        <v>-3991.3</v>
      </c>
      <c r="AH153" s="28">
        <f>VLOOKUP(B153,'[1]Palm 2016'!$A:$P,12,0)</f>
        <v>-3652.55</v>
      </c>
      <c r="AO153" s="26">
        <f t="shared" ref="AO153:AP216" si="47">Q153+S153+U153+W153+Y153+AA153+AC153+AE153+AG153+AI153+AK153+AM153</f>
        <v>-39365.1</v>
      </c>
      <c r="AP153" s="26">
        <f t="shared" si="46"/>
        <v>-31683.850000000002</v>
      </c>
    </row>
    <row r="154" spans="1:42" x14ac:dyDescent="0.3">
      <c r="A154" s="32" t="s">
        <v>206</v>
      </c>
      <c r="B154" s="46"/>
      <c r="D154" s="44">
        <f>SUM(D131:D153)</f>
        <v>-4249.1040000000003</v>
      </c>
      <c r="E154" s="60">
        <f>D154/D58</f>
        <v>-6.2418071859084635E-2</v>
      </c>
      <c r="F154" s="44">
        <f>SUM(F131:F153)</f>
        <v>0</v>
      </c>
      <c r="G154" s="60" t="e">
        <f>F154/F58</f>
        <v>#DIV/0!</v>
      </c>
      <c r="H154" s="44">
        <f>SUM(H131:H153)</f>
        <v>-8121.2340000000004</v>
      </c>
      <c r="I154" s="60">
        <f>H154/H58</f>
        <v>-8.2805349310026297E-2</v>
      </c>
      <c r="K154" s="44">
        <f>SUM(K131:K153)</f>
        <v>-43675.523000000001</v>
      </c>
      <c r="L154" s="60">
        <f>K154/K58</f>
        <v>-6.699463554645245E-2</v>
      </c>
      <c r="M154" s="44">
        <f>SUM(M131:M153)</f>
        <v>0</v>
      </c>
      <c r="N154" s="60" t="e">
        <f>M154/M58</f>
        <v>#DIV/0!</v>
      </c>
      <c r="O154" s="44">
        <f>SUM(O131:O153)</f>
        <v>-78103.331000000006</v>
      </c>
      <c r="P154" s="60">
        <f>O154/O58</f>
        <v>-8.6563555138826895E-2</v>
      </c>
      <c r="AO154" s="26">
        <f t="shared" si="47"/>
        <v>0</v>
      </c>
      <c r="AP154" s="26">
        <f t="shared" si="47"/>
        <v>0</v>
      </c>
    </row>
    <row r="155" spans="1:42" x14ac:dyDescent="0.3">
      <c r="A155" s="48"/>
      <c r="B155" s="22"/>
      <c r="D155" s="35"/>
      <c r="E155" s="47"/>
      <c r="F155" s="35"/>
      <c r="G155" s="47"/>
      <c r="H155" s="35"/>
      <c r="I155" s="47"/>
      <c r="K155" s="35"/>
      <c r="L155" s="47"/>
      <c r="M155" s="35"/>
      <c r="N155" s="47"/>
      <c r="O155" s="35"/>
      <c r="P155" s="47"/>
      <c r="AO155" s="26">
        <f t="shared" si="47"/>
        <v>0</v>
      </c>
      <c r="AP155" s="26">
        <f t="shared" si="47"/>
        <v>0</v>
      </c>
    </row>
    <row r="156" spans="1:42" outlineLevel="1" x14ac:dyDescent="0.3">
      <c r="A156" s="62" t="s">
        <v>207</v>
      </c>
      <c r="B156" s="22"/>
      <c r="D156" s="35"/>
      <c r="E156" s="47"/>
      <c r="F156" s="35"/>
      <c r="G156" s="47"/>
      <c r="H156" s="35"/>
      <c r="I156" s="47"/>
      <c r="K156" s="35"/>
      <c r="L156" s="47"/>
      <c r="M156" s="35"/>
      <c r="N156" s="47"/>
      <c r="O156" s="35"/>
      <c r="P156" s="47"/>
      <c r="AO156" s="26">
        <f t="shared" si="47"/>
        <v>0</v>
      </c>
      <c r="AP156" s="26">
        <f t="shared" si="47"/>
        <v>0</v>
      </c>
    </row>
    <row r="157" spans="1:42" ht="14.4" outlineLevel="1" x14ac:dyDescent="0.3">
      <c r="A157" s="36" t="s">
        <v>208</v>
      </c>
      <c r="B157" s="29" t="s">
        <v>209</v>
      </c>
      <c r="D157" s="26">
        <f t="shared" ref="D157:D164" si="48">AH157</f>
        <v>-251.25</v>
      </c>
      <c r="E157" s="60">
        <f>D157/D58</f>
        <v>-3.6907876471357287E-3</v>
      </c>
      <c r="F157" s="35">
        <v>0</v>
      </c>
      <c r="G157" s="60" t="e">
        <f>F157/F58</f>
        <v>#DIV/0!</v>
      </c>
      <c r="H157" s="26">
        <f t="shared" ref="H157:H164" si="49">AG157</f>
        <v>-250</v>
      </c>
      <c r="I157" s="60">
        <f>H157/H58</f>
        <v>-2.5490384007536998E-3</v>
      </c>
      <c r="K157" s="26">
        <f t="shared" ref="K157:K164" si="50">AP157</f>
        <v>-568.95000000000005</v>
      </c>
      <c r="L157" s="60">
        <f>K157/K58</f>
        <v>-8.7272218570008013E-4</v>
      </c>
      <c r="M157" s="35">
        <v>0</v>
      </c>
      <c r="N157" s="60" t="e">
        <f>M157/M58</f>
        <v>#DIV/0!</v>
      </c>
      <c r="O157" s="26">
        <f t="shared" ref="O157:O164" si="51">AO157</f>
        <v>-300</v>
      </c>
      <c r="P157" s="60">
        <f>O157/O58</f>
        <v>-3.3249627396362988E-4</v>
      </c>
      <c r="Q157" s="28">
        <f>VLOOKUP(B157,'[1]Palm 2015'!$A:$P,4,0)</f>
        <v>0</v>
      </c>
      <c r="R157" s="28">
        <f>VLOOKUP(B157,'[1]Palm 2016'!$A:$O,4,0)</f>
        <v>0</v>
      </c>
      <c r="S157" s="28">
        <f>VLOOKUP(B157,'[1]Palm 2015'!$A:$P,5,0)</f>
        <v>0</v>
      </c>
      <c r="T157" s="28">
        <f>VLOOKUP(B157,'[1]Palm 2016'!$A:$O,5,0)</f>
        <v>0</v>
      </c>
      <c r="U157" s="28">
        <f>VLOOKUP(B157,'[1]Palm 2015'!$A:$P,6,0)</f>
        <v>0</v>
      </c>
      <c r="V157" s="28">
        <f>VLOOKUP(B157,'[1]Palm 2016'!$A:$O,6,0)</f>
        <v>-7.7</v>
      </c>
      <c r="W157" s="28">
        <f>VLOOKUP(B157,'[1]Palm 2015'!$A:$P,7,0)</f>
        <v>-50</v>
      </c>
      <c r="X157" s="28">
        <f>VLOOKUP(B157,'[1]Palm 2016'!$A:$O,7,0)</f>
        <v>-10</v>
      </c>
      <c r="Y157" s="28">
        <f>VLOOKUP(B157,'[1]Palm 2015'!$A:$P,8,0)</f>
        <v>0</v>
      </c>
      <c r="Z157" s="28">
        <f>VLOOKUP(B157,'[1]Palm 2016'!$A:$O,8,0)</f>
        <v>0</v>
      </c>
      <c r="AA157" s="28">
        <f>VLOOKUP(B157,'[1]Palm 2015'!$A:$P,9,0)</f>
        <v>0</v>
      </c>
      <c r="AB157" s="28">
        <f>VLOOKUP(B157,'[1]Palm 2016'!$A:$O,9,0)</f>
        <v>0</v>
      </c>
      <c r="AC157" s="28">
        <f>VLOOKUP(B157,'[1]Palm 2015'!$A:$P,10,0)</f>
        <v>0</v>
      </c>
      <c r="AD157" s="28">
        <f>VLOOKUP(B157,'[1]Palm 2016'!$A:$O,10,0)</f>
        <v>0</v>
      </c>
      <c r="AE157" s="28">
        <f>VLOOKUP(B157,'[1]Palm 2015'!$A:$P,11,0)</f>
        <v>0</v>
      </c>
      <c r="AF157" s="28">
        <f>VLOOKUP(B157,'[1]Palm 2016'!$A:$O,11,0)</f>
        <v>-300</v>
      </c>
      <c r="AG157" s="28">
        <f>VLOOKUP(B157,'[1]Palm 2015'!$A:$P,12,0)</f>
        <v>-250</v>
      </c>
      <c r="AH157" s="28">
        <f>VLOOKUP(B157,'[1]Palm 2016'!$A:$P,12,0)</f>
        <v>-251.25</v>
      </c>
      <c r="AO157" s="26">
        <f t="shared" si="47"/>
        <v>-300</v>
      </c>
      <c r="AP157" s="26">
        <f>SUBTOTAL(9,AN157,AL157,AJ157,AH157,AF157,AD157,AB157,Z157,X157,V157,T157,R157)</f>
        <v>-568.95000000000005</v>
      </c>
    </row>
    <row r="158" spans="1:42" outlineLevel="1" x14ac:dyDescent="0.3">
      <c r="A158" s="48" t="s">
        <v>210</v>
      </c>
      <c r="B158" s="22"/>
      <c r="D158" s="26">
        <f t="shared" si="48"/>
        <v>0</v>
      </c>
      <c r="E158" s="60">
        <f>D158/D58</f>
        <v>0</v>
      </c>
      <c r="F158" s="35">
        <v>0</v>
      </c>
      <c r="G158" s="60" t="e">
        <f>F158/F58</f>
        <v>#DIV/0!</v>
      </c>
      <c r="H158" s="26">
        <f t="shared" si="49"/>
        <v>0</v>
      </c>
      <c r="I158" s="60">
        <f>H158/H58</f>
        <v>0</v>
      </c>
      <c r="K158" s="26">
        <f t="shared" si="50"/>
        <v>0</v>
      </c>
      <c r="L158" s="60">
        <f>K158/K58</f>
        <v>0</v>
      </c>
      <c r="M158" s="35">
        <v>0</v>
      </c>
      <c r="N158" s="60" t="e">
        <f>M158/M58</f>
        <v>#DIV/0!</v>
      </c>
      <c r="O158" s="26">
        <f t="shared" si="51"/>
        <v>0</v>
      </c>
      <c r="P158" s="60">
        <f>O158/O58</f>
        <v>0</v>
      </c>
      <c r="AO158" s="26">
        <f t="shared" si="47"/>
        <v>0</v>
      </c>
      <c r="AP158" s="26">
        <f t="shared" si="47"/>
        <v>0</v>
      </c>
    </row>
    <row r="159" spans="1:42" ht="14.4" outlineLevel="1" x14ac:dyDescent="0.3">
      <c r="A159" s="36" t="s">
        <v>211</v>
      </c>
      <c r="B159" s="29" t="s">
        <v>212</v>
      </c>
      <c r="D159" s="26">
        <f t="shared" si="48"/>
        <v>-327.05</v>
      </c>
      <c r="E159" s="60">
        <f>D159/D58</f>
        <v>-4.8042670646596623E-3</v>
      </c>
      <c r="F159" s="35">
        <v>0</v>
      </c>
      <c r="G159" s="60" t="e">
        <f>F159/F58</f>
        <v>#DIV/0!</v>
      </c>
      <c r="H159" s="26">
        <f t="shared" si="49"/>
        <v>0</v>
      </c>
      <c r="I159" s="60">
        <f>H159/H58</f>
        <v>0</v>
      </c>
      <c r="K159" s="26">
        <f t="shared" si="50"/>
        <v>-1467.5360000000001</v>
      </c>
      <c r="L159" s="60">
        <f>K159/K58</f>
        <v>-2.2510786985034761E-3</v>
      </c>
      <c r="M159" s="35">
        <v>0</v>
      </c>
      <c r="N159" s="60" t="e">
        <f>M159/M58</f>
        <v>#DIV/0!</v>
      </c>
      <c r="O159" s="26">
        <f t="shared" si="51"/>
        <v>0</v>
      </c>
      <c r="P159" s="60">
        <f>O159/O58</f>
        <v>0</v>
      </c>
      <c r="Q159" s="28">
        <f>VLOOKUP(B159,'[1]Palm 2015'!$A:$P,4,0)</f>
        <v>0</v>
      </c>
      <c r="R159" s="28">
        <f>VLOOKUP(B159,'[1]Palm 2016'!$A:$O,4,0)</f>
        <v>-182.59200000000001</v>
      </c>
      <c r="S159" s="28">
        <f>VLOOKUP(B159,'[1]Palm 2015'!$A:$P,5,0)</f>
        <v>0</v>
      </c>
      <c r="T159" s="28">
        <f>VLOOKUP(B159,'[1]Palm 2016'!$A:$O,5,0)</f>
        <v>-151.44900000000001</v>
      </c>
      <c r="U159" s="28">
        <f>VLOOKUP(B159,'[1]Palm 2015'!$A:$P,6,0)</f>
        <v>0</v>
      </c>
      <c r="V159" s="28">
        <f>VLOOKUP(B159,'[1]Palm 2016'!$A:$O,6,0)</f>
        <v>-206.44499999999999</v>
      </c>
      <c r="W159" s="28">
        <f>VLOOKUP(B159,'[1]Palm 2015'!$A:$P,7,0)</f>
        <v>0</v>
      </c>
      <c r="X159" s="28">
        <f>VLOOKUP(B159,'[1]Palm 2016'!$A:$O,7,0)</f>
        <v>-103.3</v>
      </c>
      <c r="Y159" s="28">
        <f>VLOOKUP(B159,'[1]Palm 2015'!$A:$P,8,0)</f>
        <v>0</v>
      </c>
      <c r="Z159" s="28">
        <f>VLOOKUP(B159,'[1]Palm 2016'!$A:$O,8,0)</f>
        <v>-99.05</v>
      </c>
      <c r="AA159" s="28">
        <f>VLOOKUP(B159,'[1]Palm 2015'!$A:$P,9,0)</f>
        <v>0</v>
      </c>
      <c r="AB159" s="28">
        <f>VLOOKUP(B159,'[1]Palm 2016'!$A:$O,9,0)</f>
        <v>-59.8</v>
      </c>
      <c r="AC159" s="28">
        <f>VLOOKUP(B159,'[1]Palm 2015'!$A:$P,10,0)</f>
        <v>0</v>
      </c>
      <c r="AD159" s="28">
        <f>VLOOKUP(B159,'[1]Palm 2016'!$A:$O,10,0)</f>
        <v>-54.8</v>
      </c>
      <c r="AE159" s="28">
        <f>VLOOKUP(B159,'[1]Palm 2015'!$A:$P,11,0)</f>
        <v>0</v>
      </c>
      <c r="AF159" s="28">
        <f>VLOOKUP(B159,'[1]Palm 2016'!$A:$O,11,0)</f>
        <v>-283.05</v>
      </c>
      <c r="AG159" s="28">
        <f>VLOOKUP(B159,'[1]Palm 2015'!$A:$P,12,0)</f>
        <v>0</v>
      </c>
      <c r="AH159" s="28">
        <f>VLOOKUP(B159,'[1]Palm 2016'!$A:$P,12,0)</f>
        <v>-327.05</v>
      </c>
      <c r="AO159" s="26">
        <f t="shared" si="47"/>
        <v>0</v>
      </c>
      <c r="AP159" s="26">
        <f t="shared" ref="AP159:AP160" si="52">SUBTOTAL(9,AN159,AL159,AJ159,AH159,AF159,AD159,AB159,Z159,X159,V159,T159,R159)</f>
        <v>-1467.5360000000001</v>
      </c>
    </row>
    <row r="160" spans="1:42" ht="14.4" outlineLevel="1" x14ac:dyDescent="0.3">
      <c r="A160" s="36" t="s">
        <v>213</v>
      </c>
      <c r="B160" s="29" t="s">
        <v>214</v>
      </c>
      <c r="D160" s="26">
        <f t="shared" si="48"/>
        <v>0</v>
      </c>
      <c r="E160" s="60">
        <f>D160/D58</f>
        <v>0</v>
      </c>
      <c r="F160" s="35">
        <v>0</v>
      </c>
      <c r="G160" s="60" t="e">
        <f>F160/F58</f>
        <v>#DIV/0!</v>
      </c>
      <c r="H160" s="26">
        <f t="shared" si="49"/>
        <v>-7</v>
      </c>
      <c r="I160" s="60">
        <f>H160/H58</f>
        <v>-7.1373075221103593E-5</v>
      </c>
      <c r="K160" s="26">
        <f t="shared" si="50"/>
        <v>0</v>
      </c>
      <c r="L160" s="60">
        <f>K160/K58</f>
        <v>0</v>
      </c>
      <c r="M160" s="35">
        <v>0</v>
      </c>
      <c r="N160" s="60" t="e">
        <f>M160/M58</f>
        <v>#DIV/0!</v>
      </c>
      <c r="O160" s="26">
        <f t="shared" si="51"/>
        <v>-218.85000000000002</v>
      </c>
      <c r="P160" s="60">
        <f>O160/O58</f>
        <v>-2.4255603185646804E-4</v>
      </c>
      <c r="Q160" s="28">
        <f>VLOOKUP(B160,'[1]Palm 2015'!$A:$P,4,0)</f>
        <v>-29.55</v>
      </c>
      <c r="R160" s="28">
        <f>VLOOKUP(B160,'[1]Palm 2016'!$A:$O,4,0)</f>
        <v>0</v>
      </c>
      <c r="S160" s="28">
        <f>VLOOKUP(B160,'[1]Palm 2015'!$A:$P,5,0)</f>
        <v>-29.55</v>
      </c>
      <c r="T160" s="28">
        <f>VLOOKUP(B160,'[1]Palm 2016'!$A:$O,5,0)</f>
        <v>0</v>
      </c>
      <c r="U160" s="28">
        <f>VLOOKUP(B160,'[1]Palm 2015'!$A:$P,6,0)</f>
        <v>-29.55</v>
      </c>
      <c r="V160" s="28">
        <f>VLOOKUP(B160,'[1]Palm 2016'!$A:$O,6,0)</f>
        <v>0</v>
      </c>
      <c r="W160" s="28">
        <f>VLOOKUP(B160,'[1]Palm 2015'!$A:$P,7,0)</f>
        <v>-29.55</v>
      </c>
      <c r="X160" s="28">
        <f>VLOOKUP(B160,'[1]Palm 2016'!$A:$O,7,0)</f>
        <v>0</v>
      </c>
      <c r="Y160" s="28">
        <f>VLOOKUP(B160,'[1]Palm 2015'!$A:$P,8,0)</f>
        <v>-29.55</v>
      </c>
      <c r="Z160" s="28">
        <f>VLOOKUP(B160,'[1]Palm 2016'!$A:$O,8,0)</f>
        <v>0</v>
      </c>
      <c r="AA160" s="28">
        <f>VLOOKUP(B160,'[1]Palm 2015'!$A:$P,9,0)</f>
        <v>-29.4</v>
      </c>
      <c r="AB160" s="28">
        <f>VLOOKUP(B160,'[1]Palm 2016'!$A:$O,9,0)</f>
        <v>0</v>
      </c>
      <c r="AC160" s="28">
        <f>VLOOKUP(B160,'[1]Palm 2015'!$A:$P,10,0)</f>
        <v>-20.9</v>
      </c>
      <c r="AD160" s="28">
        <f>VLOOKUP(B160,'[1]Palm 2016'!$A:$O,10,0)</f>
        <v>0</v>
      </c>
      <c r="AE160" s="28">
        <f>VLOOKUP(B160,'[1]Palm 2015'!$A:$P,11,0)</f>
        <v>-13.8</v>
      </c>
      <c r="AF160" s="28">
        <f>VLOOKUP(B160,'[1]Palm 2016'!$A:$O,11,0)</f>
        <v>0</v>
      </c>
      <c r="AG160" s="28">
        <f>VLOOKUP(B160,'[1]Palm 2015'!$A:$P,12,0)</f>
        <v>-7</v>
      </c>
      <c r="AH160" s="28">
        <f>VLOOKUP(B160,'[1]Palm 2016'!$A:$P,12,0)</f>
        <v>0</v>
      </c>
      <c r="AO160" s="26">
        <f t="shared" si="47"/>
        <v>-218.85000000000002</v>
      </c>
      <c r="AP160" s="26">
        <f t="shared" si="52"/>
        <v>0</v>
      </c>
    </row>
    <row r="161" spans="1:42" outlineLevel="1" x14ac:dyDescent="0.3">
      <c r="A161" s="36" t="s">
        <v>215</v>
      </c>
      <c r="B161" s="22"/>
      <c r="D161" s="26">
        <f t="shared" si="48"/>
        <v>0</v>
      </c>
      <c r="E161" s="60">
        <f>D161/D58</f>
        <v>0</v>
      </c>
      <c r="F161" s="35">
        <v>0</v>
      </c>
      <c r="G161" s="60" t="e">
        <f>F161/F58</f>
        <v>#DIV/0!</v>
      </c>
      <c r="H161" s="26">
        <f t="shared" si="49"/>
        <v>0</v>
      </c>
      <c r="I161" s="60">
        <f>H161/H58</f>
        <v>0</v>
      </c>
      <c r="K161" s="26">
        <f t="shared" si="50"/>
        <v>0</v>
      </c>
      <c r="L161" s="60">
        <f>K161/K58</f>
        <v>0</v>
      </c>
      <c r="M161" s="35">
        <v>0</v>
      </c>
      <c r="N161" s="60" t="e">
        <f>M161/M58</f>
        <v>#DIV/0!</v>
      </c>
      <c r="O161" s="26">
        <f t="shared" si="51"/>
        <v>0</v>
      </c>
      <c r="P161" s="60">
        <f>O161/O58</f>
        <v>0</v>
      </c>
      <c r="AO161" s="26">
        <f t="shared" si="47"/>
        <v>0</v>
      </c>
      <c r="AP161" s="26">
        <f t="shared" si="47"/>
        <v>0</v>
      </c>
    </row>
    <row r="162" spans="1:42" outlineLevel="1" x14ac:dyDescent="0.3">
      <c r="A162" s="36" t="s">
        <v>216</v>
      </c>
      <c r="B162" s="22"/>
      <c r="D162" s="26">
        <f t="shared" si="48"/>
        <v>0</v>
      </c>
      <c r="E162" s="60">
        <f>D162/D58</f>
        <v>0</v>
      </c>
      <c r="F162" s="35">
        <v>0</v>
      </c>
      <c r="G162" s="60" t="e">
        <f>F162/F58</f>
        <v>#DIV/0!</v>
      </c>
      <c r="H162" s="26">
        <f t="shared" si="49"/>
        <v>0</v>
      </c>
      <c r="I162" s="60">
        <f>H162/H58</f>
        <v>0</v>
      </c>
      <c r="K162" s="26">
        <f t="shared" si="50"/>
        <v>0</v>
      </c>
      <c r="L162" s="60">
        <f>K162/K58</f>
        <v>0</v>
      </c>
      <c r="M162" s="35">
        <v>0</v>
      </c>
      <c r="N162" s="60" t="e">
        <f>M162/M58</f>
        <v>#DIV/0!</v>
      </c>
      <c r="O162" s="26">
        <f t="shared" si="51"/>
        <v>0</v>
      </c>
      <c r="P162" s="60">
        <f>O162/O58</f>
        <v>0</v>
      </c>
      <c r="AO162" s="26">
        <f t="shared" si="47"/>
        <v>0</v>
      </c>
      <c r="AP162" s="26">
        <f t="shared" si="47"/>
        <v>0</v>
      </c>
    </row>
    <row r="163" spans="1:42" ht="14.4" outlineLevel="1" x14ac:dyDescent="0.3">
      <c r="A163" s="36" t="s">
        <v>217</v>
      </c>
      <c r="B163" s="29" t="s">
        <v>218</v>
      </c>
      <c r="D163" s="26">
        <f t="shared" si="48"/>
        <v>-2292</v>
      </c>
      <c r="E163" s="60">
        <f>D163/D58</f>
        <v>-3.3668797163124736E-2</v>
      </c>
      <c r="F163" s="35">
        <v>0</v>
      </c>
      <c r="G163" s="60" t="e">
        <f>F163/F58</f>
        <v>#DIV/0!</v>
      </c>
      <c r="H163" s="26">
        <f t="shared" si="49"/>
        <v>-2835</v>
      </c>
      <c r="I163" s="60">
        <f>H163/H58</f>
        <v>-2.8906095464546956E-2</v>
      </c>
      <c r="K163" s="26">
        <f t="shared" si="50"/>
        <v>-20628</v>
      </c>
      <c r="L163" s="60">
        <f>K163/K58</f>
        <v>-3.1641643811620095E-2</v>
      </c>
      <c r="M163" s="35">
        <v>0</v>
      </c>
      <c r="N163" s="60" t="e">
        <f>M163/M58</f>
        <v>#DIV/0!</v>
      </c>
      <c r="O163" s="26">
        <f t="shared" si="51"/>
        <v>-25207.599999999999</v>
      </c>
      <c r="P163" s="60">
        <f>O163/O58</f>
        <v>-2.793811025188532E-2</v>
      </c>
      <c r="Q163" s="28">
        <f>VLOOKUP(B163,'[1]Palm 2015'!$A:$P,4,0)</f>
        <v>-2681.3</v>
      </c>
      <c r="R163" s="28">
        <f>VLOOKUP(B163,'[1]Palm 2016'!$A:$O,4,0)</f>
        <v>-2292</v>
      </c>
      <c r="S163" s="28">
        <f>VLOOKUP(B163,'[1]Palm 2015'!$A:$P,5,0)</f>
        <v>-2681.3</v>
      </c>
      <c r="T163" s="28">
        <f>VLOOKUP(B163,'[1]Palm 2016'!$A:$O,5,0)</f>
        <v>-2292</v>
      </c>
      <c r="U163" s="28">
        <f>VLOOKUP(B163,'[1]Palm 2015'!$A:$P,6,0)</f>
        <v>-2835</v>
      </c>
      <c r="V163" s="28">
        <f>VLOOKUP(B163,'[1]Palm 2016'!$A:$O,6,0)</f>
        <v>-2292</v>
      </c>
      <c r="W163" s="28">
        <f>VLOOKUP(B163,'[1]Palm 2015'!$A:$P,7,0)</f>
        <v>-2835</v>
      </c>
      <c r="X163" s="28">
        <f>VLOOKUP(B163,'[1]Palm 2016'!$A:$O,7,0)</f>
        <v>-2292</v>
      </c>
      <c r="Y163" s="28">
        <f>VLOOKUP(B163,'[1]Palm 2015'!$A:$P,8,0)</f>
        <v>-2835</v>
      </c>
      <c r="Z163" s="28">
        <f>VLOOKUP(B163,'[1]Palm 2016'!$A:$O,8,0)</f>
        <v>-2292</v>
      </c>
      <c r="AA163" s="28">
        <f>VLOOKUP(B163,'[1]Palm 2015'!$A:$P,9,0)</f>
        <v>-2835</v>
      </c>
      <c r="AB163" s="28">
        <f>VLOOKUP(B163,'[1]Palm 2016'!$A:$O,9,0)</f>
        <v>-2292</v>
      </c>
      <c r="AC163" s="28">
        <f>VLOOKUP(B163,'[1]Palm 2015'!$A:$P,10,0)</f>
        <v>-2835</v>
      </c>
      <c r="AD163" s="28">
        <f>VLOOKUP(B163,'[1]Palm 2016'!$A:$O,10,0)</f>
        <v>-2292</v>
      </c>
      <c r="AE163" s="28">
        <f>VLOOKUP(B163,'[1]Palm 2015'!$A:$P,11,0)</f>
        <v>-2835</v>
      </c>
      <c r="AF163" s="28">
        <f>VLOOKUP(B163,'[1]Palm 2016'!$A:$O,11,0)</f>
        <v>-2292</v>
      </c>
      <c r="AG163" s="28">
        <f>VLOOKUP(B163,'[1]Palm 2015'!$A:$P,12,0)</f>
        <v>-2835</v>
      </c>
      <c r="AH163" s="28">
        <f>VLOOKUP(B163,'[1]Palm 2016'!$A:$P,12,0)</f>
        <v>-2292</v>
      </c>
      <c r="AO163" s="26">
        <f t="shared" si="47"/>
        <v>-25207.599999999999</v>
      </c>
      <c r="AP163" s="26">
        <f t="shared" ref="AP163:AP164" si="53">SUBTOTAL(9,AN163,AL163,AJ163,AH163,AF163,AD163,AB163,Z163,X163,V163,T163,R163)</f>
        <v>-20628</v>
      </c>
    </row>
    <row r="164" spans="1:42" ht="14.4" outlineLevel="1" x14ac:dyDescent="0.3">
      <c r="A164" s="36" t="s">
        <v>219</v>
      </c>
      <c r="B164" s="29" t="s">
        <v>220</v>
      </c>
      <c r="D164" s="26">
        <f t="shared" si="48"/>
        <v>-1146</v>
      </c>
      <c r="E164" s="60">
        <f>D164/D58</f>
        <v>-1.6834398581562368E-2</v>
      </c>
      <c r="F164" s="35">
        <v>0</v>
      </c>
      <c r="G164" s="60" t="e">
        <f>F164/F58</f>
        <v>#DIV/0!</v>
      </c>
      <c r="H164" s="26">
        <f t="shared" si="49"/>
        <v>-1415</v>
      </c>
      <c r="I164" s="60">
        <f>H164/H58</f>
        <v>-1.4427557348265941E-2</v>
      </c>
      <c r="K164" s="26">
        <f t="shared" si="50"/>
        <v>-10314</v>
      </c>
      <c r="L164" s="60">
        <f>K164/K58</f>
        <v>-1.5820821905810047E-2</v>
      </c>
      <c r="M164" s="35">
        <v>0</v>
      </c>
      <c r="N164" s="60" t="e">
        <f>M164/M58</f>
        <v>#DIV/0!</v>
      </c>
      <c r="O164" s="26">
        <f t="shared" si="51"/>
        <v>-12547.7</v>
      </c>
      <c r="P164" s="60">
        <f>O164/O58</f>
        <v>-1.3906878322711464E-2</v>
      </c>
      <c r="Q164" s="28">
        <f>VLOOKUP(B164,'[1]Palm 2015'!$A:$P,4,0)</f>
        <v>-1321.35</v>
      </c>
      <c r="R164" s="28">
        <f>VLOOKUP(B164,'[1]Palm 2016'!$A:$O,4,0)</f>
        <v>-1146</v>
      </c>
      <c r="S164" s="28">
        <f>VLOOKUP(B164,'[1]Palm 2015'!$A:$P,5,0)</f>
        <v>-1321.35</v>
      </c>
      <c r="T164" s="28">
        <f>VLOOKUP(B164,'[1]Palm 2016'!$A:$O,5,0)</f>
        <v>-1146</v>
      </c>
      <c r="U164" s="28">
        <f>VLOOKUP(B164,'[1]Palm 2015'!$A:$P,6,0)</f>
        <v>-1415</v>
      </c>
      <c r="V164" s="28">
        <f>VLOOKUP(B164,'[1]Palm 2016'!$A:$O,6,0)</f>
        <v>-1146</v>
      </c>
      <c r="W164" s="28">
        <f>VLOOKUP(B164,'[1]Palm 2015'!$A:$P,7,0)</f>
        <v>-1415</v>
      </c>
      <c r="X164" s="28">
        <f>VLOOKUP(B164,'[1]Palm 2016'!$A:$O,7,0)</f>
        <v>-1146</v>
      </c>
      <c r="Y164" s="28">
        <f>VLOOKUP(B164,'[1]Palm 2015'!$A:$P,8,0)</f>
        <v>-1415</v>
      </c>
      <c r="Z164" s="28">
        <f>VLOOKUP(B164,'[1]Palm 2016'!$A:$O,8,0)</f>
        <v>-1146</v>
      </c>
      <c r="AA164" s="28">
        <f>VLOOKUP(B164,'[1]Palm 2015'!$A:$P,9,0)</f>
        <v>-1415</v>
      </c>
      <c r="AB164" s="28">
        <f>VLOOKUP(B164,'[1]Palm 2016'!$A:$O,9,0)</f>
        <v>-1146</v>
      </c>
      <c r="AC164" s="28">
        <f>VLOOKUP(B164,'[1]Palm 2015'!$A:$P,10,0)</f>
        <v>-1415</v>
      </c>
      <c r="AD164" s="28">
        <f>VLOOKUP(B164,'[1]Palm 2016'!$A:$O,10,0)</f>
        <v>-1146</v>
      </c>
      <c r="AE164" s="28">
        <f>VLOOKUP(B164,'[1]Palm 2015'!$A:$P,11,0)</f>
        <v>-1415</v>
      </c>
      <c r="AF164" s="28">
        <f>VLOOKUP(B164,'[1]Palm 2016'!$A:$O,11,0)</f>
        <v>-1146</v>
      </c>
      <c r="AG164" s="28">
        <f>VLOOKUP(B164,'[1]Palm 2015'!$A:$P,12,0)</f>
        <v>-1415</v>
      </c>
      <c r="AH164" s="28">
        <f>VLOOKUP(B164,'[1]Palm 2016'!$A:$P,12,0)</f>
        <v>-1146</v>
      </c>
      <c r="AO164" s="26">
        <f t="shared" si="47"/>
        <v>-12547.7</v>
      </c>
      <c r="AP164" s="26">
        <f t="shared" si="53"/>
        <v>-10314</v>
      </c>
    </row>
    <row r="165" spans="1:42" x14ac:dyDescent="0.3">
      <c r="A165" s="63" t="s">
        <v>221</v>
      </c>
      <c r="B165" s="22"/>
      <c r="D165" s="44">
        <f>SUM(D157:D164)</f>
        <v>-4016.3</v>
      </c>
      <c r="E165" s="60">
        <f>D165/D58</f>
        <v>-5.89982504564825E-2</v>
      </c>
      <c r="F165" s="44">
        <f>SUM(F157:F164)</f>
        <v>0</v>
      </c>
      <c r="G165" s="60" t="e">
        <f>F165/F58</f>
        <v>#DIV/0!</v>
      </c>
      <c r="H165" s="44">
        <f>SUM(H157:H164)</f>
        <v>-4507</v>
      </c>
      <c r="I165" s="60">
        <f>H165/H58</f>
        <v>-4.5954064288787698E-2</v>
      </c>
      <c r="K165" s="44">
        <f>SUM(K157:K164)</f>
        <v>-32978.486000000004</v>
      </c>
      <c r="L165" s="60">
        <f>K165/K58</f>
        <v>-5.0586266601633706E-2</v>
      </c>
      <c r="M165" s="44">
        <f>SUM(M157:M164)</f>
        <v>0</v>
      </c>
      <c r="N165" s="60" t="e">
        <f>M165/M58</f>
        <v>#DIV/0!</v>
      </c>
      <c r="O165" s="44">
        <f>SUM(O157:O164)</f>
        <v>-38274.149999999994</v>
      </c>
      <c r="P165" s="60">
        <f>O165/O58</f>
        <v>-4.2420040880416877E-2</v>
      </c>
      <c r="AO165" s="26">
        <f t="shared" si="47"/>
        <v>0</v>
      </c>
      <c r="AP165" s="26">
        <f t="shared" si="47"/>
        <v>0</v>
      </c>
    </row>
    <row r="166" spans="1:42" x14ac:dyDescent="0.3">
      <c r="A166" s="36"/>
      <c r="B166" s="22"/>
      <c r="D166" s="26"/>
      <c r="E166" s="47"/>
      <c r="F166" s="35"/>
      <c r="G166" s="47"/>
      <c r="H166" s="35"/>
      <c r="I166" s="47"/>
      <c r="K166" s="35"/>
      <c r="L166" s="47"/>
      <c r="M166" s="35"/>
      <c r="N166" s="47"/>
      <c r="O166" s="35"/>
      <c r="P166" s="47"/>
      <c r="AO166" s="26">
        <f t="shared" si="47"/>
        <v>0</v>
      </c>
      <c r="AP166" s="26">
        <f t="shared" si="47"/>
        <v>0</v>
      </c>
    </row>
    <row r="167" spans="1:42" ht="13.8" thickBot="1" x14ac:dyDescent="0.35">
      <c r="A167" s="50" t="s">
        <v>222</v>
      </c>
      <c r="B167" s="46"/>
      <c r="D167" s="44">
        <f>D165+D154+D128</f>
        <v>-26961.870999999999</v>
      </c>
      <c r="E167" s="60">
        <f>D167/D58</f>
        <v>-0.39606185245957026</v>
      </c>
      <c r="F167" s="44">
        <f>F165+F154+F128</f>
        <v>0</v>
      </c>
      <c r="G167" s="60" t="e">
        <f>F167/F58</f>
        <v>#DIV/0!</v>
      </c>
      <c r="H167" s="44">
        <f>H165+H154+H128</f>
        <v>-35686.834000000003</v>
      </c>
      <c r="I167" s="60">
        <f>H167/H58</f>
        <v>-0.36386844106929106</v>
      </c>
      <c r="K167" s="44">
        <f>K165+K154+K128</f>
        <v>-249396.33500000002</v>
      </c>
      <c r="L167" s="60">
        <f>K167/K58</f>
        <v>-0.38255332557656985</v>
      </c>
      <c r="M167" s="44">
        <f>M165+M154+M128</f>
        <v>0</v>
      </c>
      <c r="N167" s="60" t="e">
        <f>M167/M58</f>
        <v>#DIV/0!</v>
      </c>
      <c r="O167" s="44">
        <f>O165+O154+O128</f>
        <v>-326812.48100000003</v>
      </c>
      <c r="P167" s="60">
        <f>O167/O58</f>
        <v>-0.36221310739103202</v>
      </c>
      <c r="AO167" s="26">
        <f t="shared" si="47"/>
        <v>0</v>
      </c>
      <c r="AP167" s="26">
        <f t="shared" si="47"/>
        <v>0</v>
      </c>
    </row>
    <row r="168" spans="1:42" ht="13.8" thickTop="1" x14ac:dyDescent="0.3">
      <c r="A168" s="45"/>
      <c r="B168" s="46" t="str">
        <f>MID(A168,7,100)</f>
        <v/>
      </c>
      <c r="D168" s="35"/>
      <c r="E168" s="47"/>
      <c r="F168" s="35"/>
      <c r="G168" s="47"/>
      <c r="H168" s="35"/>
      <c r="I168" s="47"/>
      <c r="K168" s="35"/>
      <c r="L168" s="47"/>
      <c r="M168" s="35"/>
      <c r="N168" s="47"/>
      <c r="O168" s="35"/>
      <c r="P168" s="47"/>
      <c r="AO168" s="26">
        <f t="shared" si="47"/>
        <v>0</v>
      </c>
      <c r="AP168" s="26">
        <f t="shared" si="47"/>
        <v>0</v>
      </c>
    </row>
    <row r="169" spans="1:42" x14ac:dyDescent="0.3">
      <c r="A169" s="20" t="s">
        <v>223</v>
      </c>
      <c r="B169" s="46"/>
      <c r="D169" s="35"/>
      <c r="E169" s="47"/>
      <c r="F169" s="35"/>
      <c r="G169" s="47"/>
      <c r="H169" s="35"/>
      <c r="I169" s="47"/>
      <c r="K169" s="35"/>
      <c r="L169" s="47"/>
      <c r="M169" s="35"/>
      <c r="N169" s="47"/>
      <c r="O169" s="35"/>
      <c r="P169" s="47"/>
      <c r="AO169" s="26">
        <f t="shared" si="47"/>
        <v>0</v>
      </c>
      <c r="AP169" s="26">
        <f t="shared" si="47"/>
        <v>0</v>
      </c>
    </row>
    <row r="170" spans="1:42" x14ac:dyDescent="0.3">
      <c r="A170" s="24"/>
      <c r="B170" s="46"/>
      <c r="D170" s="35"/>
      <c r="E170" s="47"/>
      <c r="F170" s="35"/>
      <c r="G170" s="47"/>
      <c r="H170" s="35"/>
      <c r="I170" s="47"/>
      <c r="K170" s="35"/>
      <c r="L170" s="47"/>
      <c r="M170" s="35"/>
      <c r="N170" s="47"/>
      <c r="O170" s="35"/>
      <c r="P170" s="47"/>
      <c r="AO170" s="26">
        <f t="shared" si="47"/>
        <v>0</v>
      </c>
      <c r="AP170" s="26">
        <f t="shared" si="47"/>
        <v>0</v>
      </c>
    </row>
    <row r="171" spans="1:42" outlineLevel="1" x14ac:dyDescent="0.3">
      <c r="A171" s="24" t="s">
        <v>224</v>
      </c>
      <c r="B171" s="46"/>
      <c r="D171" s="35"/>
      <c r="E171" s="47"/>
      <c r="F171" s="35"/>
      <c r="G171" s="47"/>
      <c r="H171" s="35"/>
      <c r="I171" s="47"/>
      <c r="K171" s="35"/>
      <c r="L171" s="47"/>
      <c r="M171" s="35"/>
      <c r="N171" s="47"/>
      <c r="O171" s="35"/>
      <c r="P171" s="47"/>
      <c r="AO171" s="26">
        <f t="shared" si="47"/>
        <v>0</v>
      </c>
      <c r="AP171" s="26">
        <f t="shared" si="47"/>
        <v>0</v>
      </c>
    </row>
    <row r="172" spans="1:42" ht="14.4" outlineLevel="1" x14ac:dyDescent="0.3">
      <c r="A172" s="36" t="s">
        <v>225</v>
      </c>
      <c r="B172" s="29" t="s">
        <v>226</v>
      </c>
      <c r="D172" s="26">
        <f t="shared" ref="D172:D195" si="54">AH172</f>
        <v>-300</v>
      </c>
      <c r="E172" s="60">
        <f>D172/D58</f>
        <v>-4.4069106234456467E-3</v>
      </c>
      <c r="F172" s="35">
        <v>0</v>
      </c>
      <c r="G172" s="60" t="e">
        <f>F172/F58</f>
        <v>#DIV/0!</v>
      </c>
      <c r="H172" s="26">
        <f t="shared" ref="H172:H195" si="55">AG172</f>
        <v>-400</v>
      </c>
      <c r="I172" s="60">
        <f>H172/H58</f>
        <v>-4.0784614412059193E-3</v>
      </c>
      <c r="K172" s="26">
        <f t="shared" ref="K172:K195" si="56">AP172</f>
        <v>-2700</v>
      </c>
      <c r="L172" s="60">
        <f>K172/K58</f>
        <v>-4.1415764151335197E-3</v>
      </c>
      <c r="M172" s="35">
        <v>0</v>
      </c>
      <c r="N172" s="60" t="e">
        <f>M172/M58</f>
        <v>#DIV/0!</v>
      </c>
      <c r="O172" s="26">
        <f t="shared" ref="O172:O195" si="57">AO172</f>
        <v>-3900</v>
      </c>
      <c r="P172" s="60">
        <f>O172/O58</f>
        <v>-4.3224515615271891E-3</v>
      </c>
      <c r="Q172" s="28">
        <f>VLOOKUP(B172,'[1]Palm 2015'!$A:$P,4,0)</f>
        <v>-500</v>
      </c>
      <c r="R172" s="28">
        <f>VLOOKUP(B172,'[1]Palm 2016'!$A:$O,4,0)</f>
        <v>-300</v>
      </c>
      <c r="S172" s="28">
        <f>VLOOKUP(B172,'[1]Palm 2015'!$A:$P,5,0)</f>
        <v>-500</v>
      </c>
      <c r="T172" s="28">
        <f>VLOOKUP(B172,'[1]Palm 2016'!$A:$O,5,0)</f>
        <v>-300</v>
      </c>
      <c r="U172" s="28">
        <f>VLOOKUP(B172,'[1]Palm 2015'!$A:$P,6,0)</f>
        <v>-500</v>
      </c>
      <c r="V172" s="28">
        <f>VLOOKUP(B172,'[1]Palm 2016'!$A:$O,6,0)</f>
        <v>-300</v>
      </c>
      <c r="W172" s="28">
        <f>VLOOKUP(B172,'[1]Palm 2015'!$A:$P,7,0)</f>
        <v>-400</v>
      </c>
      <c r="X172" s="28">
        <f>VLOOKUP(B172,'[1]Palm 2016'!$A:$O,7,0)</f>
        <v>-300</v>
      </c>
      <c r="Y172" s="28">
        <f>VLOOKUP(B172,'[1]Palm 2015'!$A:$P,8,0)</f>
        <v>-400</v>
      </c>
      <c r="Z172" s="28">
        <f>VLOOKUP(B172,'[1]Palm 2016'!$A:$O,8,0)</f>
        <v>-300</v>
      </c>
      <c r="AA172" s="28">
        <f>VLOOKUP(B172,'[1]Palm 2015'!$A:$P,9,0)</f>
        <v>-400</v>
      </c>
      <c r="AB172" s="28">
        <f>VLOOKUP(B172,'[1]Palm 2016'!$A:$O,9,0)</f>
        <v>-300</v>
      </c>
      <c r="AC172" s="28">
        <f>VLOOKUP(B172,'[1]Palm 2015'!$A:$P,10,0)</f>
        <v>-400</v>
      </c>
      <c r="AD172" s="28">
        <f>VLOOKUP(B172,'[1]Palm 2016'!$A:$O,10,0)</f>
        <v>-300</v>
      </c>
      <c r="AE172" s="28">
        <f>VLOOKUP(B172,'[1]Palm 2015'!$A:$P,11,0)</f>
        <v>-400</v>
      </c>
      <c r="AF172" s="28">
        <f>VLOOKUP(B172,'[1]Palm 2016'!$A:$O,11,0)</f>
        <v>-300</v>
      </c>
      <c r="AG172" s="28">
        <f>VLOOKUP(B172,'[1]Palm 2015'!$A:$P,12,0)</f>
        <v>-400</v>
      </c>
      <c r="AH172" s="28">
        <f>VLOOKUP(B172,'[1]Palm 2016'!$A:$P,12,0)</f>
        <v>-300</v>
      </c>
      <c r="AO172" s="26">
        <f t="shared" si="47"/>
        <v>-3900</v>
      </c>
      <c r="AP172" s="26">
        <f t="shared" ref="AP172:AP173" si="58">SUBTOTAL(9,AN172,AL172,AJ172,AH172,AF172,AD172,AB172,Z172,X172,V172,T172,R172)</f>
        <v>-2700</v>
      </c>
    </row>
    <row r="173" spans="1:42" ht="14.4" outlineLevel="1" x14ac:dyDescent="0.3">
      <c r="A173" s="36" t="s">
        <v>227</v>
      </c>
      <c r="B173" s="29" t="s">
        <v>228</v>
      </c>
      <c r="D173" s="26">
        <f t="shared" si="54"/>
        <v>0</v>
      </c>
      <c r="E173" s="60">
        <f>D173/D58</f>
        <v>0</v>
      </c>
      <c r="F173" s="35">
        <v>0</v>
      </c>
      <c r="G173" s="60" t="e">
        <f>F173/F58</f>
        <v>#DIV/0!</v>
      </c>
      <c r="H173" s="26">
        <f t="shared" si="55"/>
        <v>0</v>
      </c>
      <c r="I173" s="60">
        <f>H173/H58</f>
        <v>0</v>
      </c>
      <c r="K173" s="26">
        <f t="shared" si="56"/>
        <v>0</v>
      </c>
      <c r="L173" s="60">
        <f>K173/K58</f>
        <v>0</v>
      </c>
      <c r="M173" s="35">
        <v>0</v>
      </c>
      <c r="N173" s="60" t="e">
        <f>M173/M58</f>
        <v>#DIV/0!</v>
      </c>
      <c r="O173" s="26">
        <f t="shared" si="57"/>
        <v>-200</v>
      </c>
      <c r="P173" s="60">
        <f>O173/O58</f>
        <v>-2.2166418264241993E-4</v>
      </c>
      <c r="Q173" s="28">
        <f>VLOOKUP(B173,'[1]Palm 2015'!$A:$P,4,0)</f>
        <v>-50</v>
      </c>
      <c r="R173" s="28">
        <f>VLOOKUP(B173,'[1]Palm 2016'!$A:$O,4,0)</f>
        <v>0</v>
      </c>
      <c r="S173" s="28">
        <f>VLOOKUP(B173,'[1]Palm 2015'!$A:$P,5,0)</f>
        <v>-50</v>
      </c>
      <c r="T173" s="28">
        <f>VLOOKUP(B173,'[1]Palm 2016'!$A:$O,5,0)</f>
        <v>0</v>
      </c>
      <c r="U173" s="28">
        <f>VLOOKUP(B173,'[1]Palm 2015'!$A:$P,6,0)</f>
        <v>-50</v>
      </c>
      <c r="V173" s="28">
        <f>VLOOKUP(B173,'[1]Palm 2016'!$A:$O,6,0)</f>
        <v>0</v>
      </c>
      <c r="W173" s="28">
        <f>VLOOKUP(B173,'[1]Palm 2015'!$A:$P,7,0)</f>
        <v>-50</v>
      </c>
      <c r="X173" s="28">
        <f>VLOOKUP(B173,'[1]Palm 2016'!$A:$O,7,0)</f>
        <v>0</v>
      </c>
      <c r="Y173" s="28">
        <f>VLOOKUP(B173,'[1]Palm 2015'!$A:$P,8,0)</f>
        <v>0</v>
      </c>
      <c r="Z173" s="28">
        <f>VLOOKUP(B173,'[1]Palm 2016'!$A:$O,8,0)</f>
        <v>0</v>
      </c>
      <c r="AA173" s="28">
        <f>VLOOKUP(B173,'[1]Palm 2015'!$A:$P,9,0)</f>
        <v>0</v>
      </c>
      <c r="AB173" s="28">
        <f>VLOOKUP(B173,'[1]Palm 2016'!$A:$O,9,0)</f>
        <v>0</v>
      </c>
      <c r="AC173" s="28">
        <f>VLOOKUP(B173,'[1]Palm 2015'!$A:$P,10,0)</f>
        <v>0</v>
      </c>
      <c r="AD173" s="28">
        <f>VLOOKUP(B173,'[1]Palm 2016'!$A:$O,10,0)</f>
        <v>0</v>
      </c>
      <c r="AE173" s="28">
        <f>VLOOKUP(B173,'[1]Palm 2015'!$A:$P,11,0)</f>
        <v>0</v>
      </c>
      <c r="AF173" s="28">
        <f>VLOOKUP(B173,'[1]Palm 2016'!$A:$O,11,0)</f>
        <v>0</v>
      </c>
      <c r="AG173" s="28">
        <f>VLOOKUP(B173,'[1]Palm 2015'!$A:$P,12,0)</f>
        <v>0</v>
      </c>
      <c r="AH173" s="28">
        <f>VLOOKUP(B173,'[1]Palm 2016'!$A:$P,12,0)</f>
        <v>0</v>
      </c>
      <c r="AO173" s="26">
        <f t="shared" si="47"/>
        <v>-200</v>
      </c>
      <c r="AP173" s="26">
        <f t="shared" si="58"/>
        <v>0</v>
      </c>
    </row>
    <row r="174" spans="1:42" outlineLevel="1" x14ac:dyDescent="0.3">
      <c r="A174" s="36" t="s">
        <v>229</v>
      </c>
      <c r="B174" s="46"/>
      <c r="D174" s="26">
        <f t="shared" si="54"/>
        <v>0</v>
      </c>
      <c r="E174" s="60">
        <f>D174/D58</f>
        <v>0</v>
      </c>
      <c r="F174" s="35">
        <v>0</v>
      </c>
      <c r="G174" s="60" t="e">
        <f>F174/F58</f>
        <v>#DIV/0!</v>
      </c>
      <c r="H174" s="26">
        <f t="shared" si="55"/>
        <v>0</v>
      </c>
      <c r="I174" s="60">
        <f>H174/H58</f>
        <v>0</v>
      </c>
      <c r="K174" s="26">
        <f t="shared" si="56"/>
        <v>0</v>
      </c>
      <c r="L174" s="60">
        <f>K174/K58</f>
        <v>0</v>
      </c>
      <c r="M174" s="35">
        <v>0</v>
      </c>
      <c r="N174" s="60" t="e">
        <f>M174/M58</f>
        <v>#DIV/0!</v>
      </c>
      <c r="O174" s="26">
        <f t="shared" si="57"/>
        <v>0</v>
      </c>
      <c r="P174" s="60">
        <f>O174/O58</f>
        <v>0</v>
      </c>
      <c r="AO174" s="26">
        <f t="shared" si="47"/>
        <v>0</v>
      </c>
      <c r="AP174" s="26">
        <f t="shared" si="47"/>
        <v>0</v>
      </c>
    </row>
    <row r="175" spans="1:42" outlineLevel="1" x14ac:dyDescent="0.3">
      <c r="A175" s="36" t="s">
        <v>230</v>
      </c>
      <c r="B175" s="46"/>
      <c r="D175" s="26">
        <f t="shared" si="54"/>
        <v>0</v>
      </c>
      <c r="E175" s="60">
        <f>D175/D58</f>
        <v>0</v>
      </c>
      <c r="F175" s="35">
        <v>0</v>
      </c>
      <c r="G175" s="60" t="e">
        <f>F175/F58</f>
        <v>#DIV/0!</v>
      </c>
      <c r="H175" s="26">
        <f t="shared" si="55"/>
        <v>0</v>
      </c>
      <c r="I175" s="60">
        <f>H175/H58</f>
        <v>0</v>
      </c>
      <c r="K175" s="26">
        <f t="shared" si="56"/>
        <v>0</v>
      </c>
      <c r="L175" s="60">
        <f>K175/K58</f>
        <v>0</v>
      </c>
      <c r="M175" s="35">
        <v>0</v>
      </c>
      <c r="N175" s="60" t="e">
        <f>M175/M58</f>
        <v>#DIV/0!</v>
      </c>
      <c r="O175" s="26">
        <f t="shared" si="57"/>
        <v>0</v>
      </c>
      <c r="P175" s="60">
        <f>O175/O58</f>
        <v>0</v>
      </c>
      <c r="AO175" s="26">
        <f t="shared" si="47"/>
        <v>0</v>
      </c>
      <c r="AP175" s="26">
        <f t="shared" si="47"/>
        <v>0</v>
      </c>
    </row>
    <row r="176" spans="1:42" outlineLevel="1" x14ac:dyDescent="0.3">
      <c r="A176" s="36" t="s">
        <v>231</v>
      </c>
      <c r="B176" s="46"/>
      <c r="D176" s="26">
        <f t="shared" si="54"/>
        <v>0</v>
      </c>
      <c r="E176" s="60">
        <f>D176/D58</f>
        <v>0</v>
      </c>
      <c r="F176" s="35">
        <v>0</v>
      </c>
      <c r="G176" s="60" t="e">
        <f>F176/F58</f>
        <v>#DIV/0!</v>
      </c>
      <c r="H176" s="26">
        <f t="shared" si="55"/>
        <v>0</v>
      </c>
      <c r="I176" s="60">
        <f>H176/H58</f>
        <v>0</v>
      </c>
      <c r="K176" s="26">
        <f t="shared" si="56"/>
        <v>0</v>
      </c>
      <c r="L176" s="60">
        <f>K176/K58</f>
        <v>0</v>
      </c>
      <c r="M176" s="35">
        <v>0</v>
      </c>
      <c r="N176" s="60" t="e">
        <f>M176/M58</f>
        <v>#DIV/0!</v>
      </c>
      <c r="O176" s="26">
        <f t="shared" si="57"/>
        <v>0</v>
      </c>
      <c r="P176" s="60">
        <f>O176/O58</f>
        <v>0</v>
      </c>
      <c r="AO176" s="26">
        <f t="shared" si="47"/>
        <v>0</v>
      </c>
      <c r="AP176" s="26">
        <f t="shared" si="47"/>
        <v>0</v>
      </c>
    </row>
    <row r="177" spans="1:42" ht="14.4" outlineLevel="1" x14ac:dyDescent="0.3">
      <c r="A177" s="36" t="s">
        <v>232</v>
      </c>
      <c r="B177" s="29" t="s">
        <v>233</v>
      </c>
      <c r="D177" s="26">
        <f t="shared" si="54"/>
        <v>-139.44999999999999</v>
      </c>
      <c r="E177" s="60">
        <f>D177/D58</f>
        <v>-2.0484789547983179E-3</v>
      </c>
      <c r="F177" s="35">
        <v>0</v>
      </c>
      <c r="G177" s="60" t="e">
        <f>F177/F58</f>
        <v>#DIV/0!</v>
      </c>
      <c r="H177" s="26">
        <f t="shared" si="55"/>
        <v>-246.4</v>
      </c>
      <c r="I177" s="60">
        <f>H177/H58</f>
        <v>-2.5123322477828467E-3</v>
      </c>
      <c r="K177" s="26">
        <f t="shared" si="56"/>
        <v>-1708.4810000000002</v>
      </c>
      <c r="L177" s="60">
        <f>K177/K58</f>
        <v>-2.6206683760384196E-3</v>
      </c>
      <c r="M177" s="35">
        <v>0</v>
      </c>
      <c r="N177" s="60" t="e">
        <f>M177/M58</f>
        <v>#DIV/0!</v>
      </c>
      <c r="O177" s="26">
        <f t="shared" si="57"/>
        <v>-2323.6500000000005</v>
      </c>
      <c r="P177" s="60">
        <f>O177/O58</f>
        <v>-2.5753498899852957E-3</v>
      </c>
      <c r="Q177" s="28">
        <f>VLOOKUP(B177,'[1]Palm 2015'!$A:$P,4,0)</f>
        <v>-329.55</v>
      </c>
      <c r="R177" s="28">
        <f>VLOOKUP(B177,'[1]Palm 2016'!$A:$O,4,0)</f>
        <v>-212.15299999999999</v>
      </c>
      <c r="S177" s="28">
        <f>VLOOKUP(B177,'[1]Palm 2015'!$A:$P,5,0)</f>
        <v>-198.15</v>
      </c>
      <c r="T177" s="28">
        <f>VLOOKUP(B177,'[1]Palm 2016'!$A:$O,5,0)</f>
        <v>-197.55500000000001</v>
      </c>
      <c r="U177" s="28">
        <f>VLOOKUP(B177,'[1]Palm 2015'!$A:$P,6,0)</f>
        <v>-342.75</v>
      </c>
      <c r="V177" s="28">
        <f>VLOOKUP(B177,'[1]Palm 2016'!$A:$O,6,0)</f>
        <v>-202.85300000000001</v>
      </c>
      <c r="W177" s="28">
        <f>VLOOKUP(B177,'[1]Palm 2015'!$A:$P,7,0)</f>
        <v>-275.60000000000002</v>
      </c>
      <c r="X177" s="28">
        <f>VLOOKUP(B177,'[1]Palm 2016'!$A:$O,7,0)</f>
        <v>-176.74199999999999</v>
      </c>
      <c r="Y177" s="28">
        <f>VLOOKUP(B177,'[1]Palm 2015'!$A:$P,8,0)</f>
        <v>-186.5</v>
      </c>
      <c r="Z177" s="28">
        <f>VLOOKUP(B177,'[1]Palm 2016'!$A:$O,8,0)</f>
        <v>-129.88200000000001</v>
      </c>
      <c r="AA177" s="28">
        <f>VLOOKUP(B177,'[1]Palm 2015'!$A:$P,9,0)</f>
        <v>-246.15</v>
      </c>
      <c r="AB177" s="28">
        <f>VLOOKUP(B177,'[1]Palm 2016'!$A:$O,9,0)</f>
        <v>-274.07499999999999</v>
      </c>
      <c r="AC177" s="28">
        <f>VLOOKUP(B177,'[1]Palm 2015'!$A:$P,10,0)</f>
        <v>-310.52999999999997</v>
      </c>
      <c r="AD177" s="28">
        <f>VLOOKUP(B177,'[1]Palm 2016'!$A:$O,10,0)</f>
        <v>-278.24900000000002</v>
      </c>
      <c r="AE177" s="28">
        <f>VLOOKUP(B177,'[1]Palm 2015'!$A:$P,11,0)</f>
        <v>-188.02</v>
      </c>
      <c r="AF177" s="28">
        <f>VLOOKUP(B177,'[1]Palm 2016'!$A:$O,11,0)</f>
        <v>-97.522000000000006</v>
      </c>
      <c r="AG177" s="28">
        <f>VLOOKUP(B177,'[1]Palm 2015'!$A:$P,12,0)</f>
        <v>-246.4</v>
      </c>
      <c r="AH177" s="28">
        <f>VLOOKUP(B177,'[1]Palm 2016'!$A:$P,12,0)</f>
        <v>-139.44999999999999</v>
      </c>
      <c r="AO177" s="26">
        <f t="shared" si="47"/>
        <v>-2323.6500000000005</v>
      </c>
      <c r="AP177" s="26">
        <f>SUBTOTAL(9,AN177,AL177,AJ177,AH177,AF177,AD177,AB177,Z177,X177,V177,T177,R177)</f>
        <v>-1708.4810000000002</v>
      </c>
    </row>
    <row r="178" spans="1:42" outlineLevel="1" x14ac:dyDescent="0.3">
      <c r="A178" s="36" t="s">
        <v>234</v>
      </c>
      <c r="B178" s="46"/>
      <c r="D178" s="26">
        <f t="shared" si="54"/>
        <v>0</v>
      </c>
      <c r="E178" s="60">
        <f>D178/D58</f>
        <v>0</v>
      </c>
      <c r="F178" s="35">
        <v>0</v>
      </c>
      <c r="G178" s="60" t="e">
        <f>F178/F58</f>
        <v>#DIV/0!</v>
      </c>
      <c r="H178" s="26">
        <f t="shared" si="55"/>
        <v>0</v>
      </c>
      <c r="I178" s="60">
        <f>H178/H58</f>
        <v>0</v>
      </c>
      <c r="K178" s="26">
        <f t="shared" si="56"/>
        <v>0</v>
      </c>
      <c r="L178" s="60">
        <f>K178/K58</f>
        <v>0</v>
      </c>
      <c r="M178" s="35">
        <v>0</v>
      </c>
      <c r="N178" s="60" t="e">
        <f>M178/M58</f>
        <v>#DIV/0!</v>
      </c>
      <c r="O178" s="26">
        <f t="shared" si="57"/>
        <v>0</v>
      </c>
      <c r="P178" s="60">
        <f>O178/O58</f>
        <v>0</v>
      </c>
      <c r="AO178" s="26">
        <f t="shared" si="47"/>
        <v>0</v>
      </c>
      <c r="AP178" s="26">
        <f t="shared" si="47"/>
        <v>0</v>
      </c>
    </row>
    <row r="179" spans="1:42" ht="14.4" outlineLevel="1" x14ac:dyDescent="0.3">
      <c r="A179" s="36" t="s">
        <v>235</v>
      </c>
      <c r="B179" s="29" t="s">
        <v>236</v>
      </c>
      <c r="D179" s="26">
        <f t="shared" si="54"/>
        <v>-672.077</v>
      </c>
      <c r="E179" s="60">
        <f>D179/D58</f>
        <v>-9.8726109035782647E-3</v>
      </c>
      <c r="F179" s="35">
        <v>0</v>
      </c>
      <c r="G179" s="60" t="e">
        <f>F179/F58</f>
        <v>#DIV/0!</v>
      </c>
      <c r="H179" s="26">
        <f t="shared" si="55"/>
        <v>-1140.3399999999999</v>
      </c>
      <c r="I179" s="60">
        <f>H179/H58</f>
        <v>-1.1627081799661895E-2</v>
      </c>
      <c r="K179" s="26">
        <f t="shared" si="56"/>
        <v>-6530.1439999999993</v>
      </c>
      <c r="L179" s="60">
        <f>K179/K58</f>
        <v>-1.0016700139935431E-2</v>
      </c>
      <c r="M179" s="35">
        <v>0</v>
      </c>
      <c r="N179" s="60" t="e">
        <f>M179/M58</f>
        <v>#DIV/0!</v>
      </c>
      <c r="O179" s="26">
        <f t="shared" si="57"/>
        <v>-8427.630000000001</v>
      </c>
      <c r="P179" s="60">
        <f>O179/O58</f>
        <v>-9.3405185778136883E-3</v>
      </c>
      <c r="Q179" s="28">
        <f>VLOOKUP(B179,'[1]Palm 2015'!$A:$P,4,0)</f>
        <v>-901.73</v>
      </c>
      <c r="R179" s="28">
        <f>VLOOKUP(B179,'[1]Palm 2016'!$A:$O,4,0)</f>
        <v>-624.51199999999994</v>
      </c>
      <c r="S179" s="28">
        <f>VLOOKUP(B179,'[1]Palm 2015'!$A:$P,5,0)</f>
        <v>-832.73</v>
      </c>
      <c r="T179" s="28">
        <f>VLOOKUP(B179,'[1]Palm 2016'!$A:$O,5,0)</f>
        <v>-800.66099999999994</v>
      </c>
      <c r="U179" s="28">
        <f>VLOOKUP(B179,'[1]Palm 2015'!$A:$P,6,0)</f>
        <v>-1023.15</v>
      </c>
      <c r="V179" s="28">
        <f>VLOOKUP(B179,'[1]Palm 2016'!$A:$O,6,0)</f>
        <v>-728.97900000000004</v>
      </c>
      <c r="W179" s="28">
        <f>VLOOKUP(B179,'[1]Palm 2015'!$A:$P,7,0)</f>
        <v>-939.12</v>
      </c>
      <c r="X179" s="28">
        <f>VLOOKUP(B179,'[1]Palm 2016'!$A:$O,7,0)</f>
        <v>-598.15899999999999</v>
      </c>
      <c r="Y179" s="28">
        <f>VLOOKUP(B179,'[1]Palm 2015'!$A:$P,8,0)</f>
        <v>-1002.81</v>
      </c>
      <c r="Z179" s="28">
        <f>VLOOKUP(B179,'[1]Palm 2016'!$A:$O,8,0)</f>
        <v>-761.61500000000001</v>
      </c>
      <c r="AA179" s="28">
        <f>VLOOKUP(B179,'[1]Palm 2015'!$A:$P,9,0)</f>
        <v>-850.67</v>
      </c>
      <c r="AB179" s="28">
        <f>VLOOKUP(B179,'[1]Palm 2016'!$A:$O,9,0)</f>
        <v>-833.65200000000004</v>
      </c>
      <c r="AC179" s="28">
        <f>VLOOKUP(B179,'[1]Palm 2015'!$A:$P,10,0)</f>
        <v>-859.89</v>
      </c>
      <c r="AD179" s="28">
        <f>VLOOKUP(B179,'[1]Palm 2016'!$A:$O,10,0)</f>
        <v>-966.721</v>
      </c>
      <c r="AE179" s="28">
        <f>VLOOKUP(B179,'[1]Palm 2015'!$A:$P,11,0)</f>
        <v>-877.19</v>
      </c>
      <c r="AF179" s="28">
        <f>VLOOKUP(B179,'[1]Palm 2016'!$A:$O,11,0)</f>
        <v>-543.76800000000003</v>
      </c>
      <c r="AG179" s="28">
        <f>VLOOKUP(B179,'[1]Palm 2015'!$A:$P,12,0)</f>
        <v>-1140.3399999999999</v>
      </c>
      <c r="AH179" s="28">
        <f>VLOOKUP(B179,'[1]Palm 2016'!$A:$P,12,0)</f>
        <v>-672.077</v>
      </c>
      <c r="AO179" s="26">
        <f t="shared" si="47"/>
        <v>-8427.630000000001</v>
      </c>
      <c r="AP179" s="26">
        <f>SUBTOTAL(9,AN179,AL179,AJ179,AH179,AF179,AD179,AB179,Z179,X179,V179,T179,R179)</f>
        <v>-6530.1439999999993</v>
      </c>
    </row>
    <row r="180" spans="1:42" outlineLevel="1" x14ac:dyDescent="0.3">
      <c r="A180" s="36" t="s">
        <v>237</v>
      </c>
      <c r="B180" s="46"/>
      <c r="D180" s="26">
        <f t="shared" si="54"/>
        <v>0</v>
      </c>
      <c r="E180" s="60">
        <f>D180/D58</f>
        <v>0</v>
      </c>
      <c r="F180" s="35">
        <v>0</v>
      </c>
      <c r="G180" s="60" t="e">
        <f>F180/F58</f>
        <v>#DIV/0!</v>
      </c>
      <c r="H180" s="26">
        <f t="shared" si="55"/>
        <v>0</v>
      </c>
      <c r="I180" s="60">
        <f>H180/H58</f>
        <v>0</v>
      </c>
      <c r="K180" s="26">
        <f t="shared" si="56"/>
        <v>0</v>
      </c>
      <c r="L180" s="60">
        <f>K180/K58</f>
        <v>0</v>
      </c>
      <c r="M180" s="35">
        <v>0</v>
      </c>
      <c r="N180" s="60" t="e">
        <f>M180/M58</f>
        <v>#DIV/0!</v>
      </c>
      <c r="O180" s="26">
        <f t="shared" si="57"/>
        <v>0</v>
      </c>
      <c r="P180" s="60">
        <f>O180/O58</f>
        <v>0</v>
      </c>
      <c r="AO180" s="26">
        <f t="shared" si="47"/>
        <v>0</v>
      </c>
      <c r="AP180" s="26">
        <f t="shared" si="47"/>
        <v>0</v>
      </c>
    </row>
    <row r="181" spans="1:42" outlineLevel="1" x14ac:dyDescent="0.3">
      <c r="A181" s="36" t="s">
        <v>238</v>
      </c>
      <c r="B181" s="46"/>
      <c r="D181" s="26">
        <f t="shared" si="54"/>
        <v>0</v>
      </c>
      <c r="E181" s="60">
        <f>D181/D58</f>
        <v>0</v>
      </c>
      <c r="F181" s="35">
        <v>0</v>
      </c>
      <c r="G181" s="60" t="e">
        <f>F181/F58</f>
        <v>#DIV/0!</v>
      </c>
      <c r="H181" s="26">
        <f t="shared" si="55"/>
        <v>0</v>
      </c>
      <c r="I181" s="60">
        <f>H181/H58</f>
        <v>0</v>
      </c>
      <c r="K181" s="26">
        <f t="shared" si="56"/>
        <v>0</v>
      </c>
      <c r="L181" s="60">
        <f>K181/K58</f>
        <v>0</v>
      </c>
      <c r="M181" s="35">
        <v>0</v>
      </c>
      <c r="N181" s="60" t="e">
        <f>M181/M58</f>
        <v>#DIV/0!</v>
      </c>
      <c r="O181" s="26">
        <f t="shared" si="57"/>
        <v>0</v>
      </c>
      <c r="P181" s="60">
        <f>O181/O58</f>
        <v>0</v>
      </c>
      <c r="AO181" s="26">
        <f t="shared" si="47"/>
        <v>0</v>
      </c>
      <c r="AP181" s="26">
        <f t="shared" si="47"/>
        <v>0</v>
      </c>
    </row>
    <row r="182" spans="1:42" outlineLevel="1" x14ac:dyDescent="0.3">
      <c r="A182" s="36" t="s">
        <v>239</v>
      </c>
      <c r="B182" s="46"/>
      <c r="D182" s="26">
        <f t="shared" si="54"/>
        <v>0</v>
      </c>
      <c r="E182" s="60">
        <f>D182/D58</f>
        <v>0</v>
      </c>
      <c r="F182" s="35">
        <v>0</v>
      </c>
      <c r="G182" s="60" t="e">
        <f>F182/F58</f>
        <v>#DIV/0!</v>
      </c>
      <c r="H182" s="26">
        <f t="shared" si="55"/>
        <v>0</v>
      </c>
      <c r="I182" s="60">
        <f>H182/H58</f>
        <v>0</v>
      </c>
      <c r="K182" s="26">
        <f t="shared" si="56"/>
        <v>0</v>
      </c>
      <c r="L182" s="60">
        <f>K182/K58</f>
        <v>0</v>
      </c>
      <c r="M182" s="35">
        <v>0</v>
      </c>
      <c r="N182" s="60" t="e">
        <f>M182/M58</f>
        <v>#DIV/0!</v>
      </c>
      <c r="O182" s="26">
        <f t="shared" si="57"/>
        <v>0</v>
      </c>
      <c r="P182" s="60">
        <f>O182/O58</f>
        <v>0</v>
      </c>
      <c r="AO182" s="26">
        <f t="shared" si="47"/>
        <v>0</v>
      </c>
      <c r="AP182" s="26">
        <f t="shared" si="47"/>
        <v>0</v>
      </c>
    </row>
    <row r="183" spans="1:42" outlineLevel="1" x14ac:dyDescent="0.3">
      <c r="A183" s="36" t="s">
        <v>240</v>
      </c>
      <c r="B183" s="46"/>
      <c r="D183" s="26">
        <f t="shared" si="54"/>
        <v>0</v>
      </c>
      <c r="E183" s="60">
        <f>D183/D58</f>
        <v>0</v>
      </c>
      <c r="F183" s="35">
        <v>0</v>
      </c>
      <c r="G183" s="60" t="e">
        <f>F183/F58</f>
        <v>#DIV/0!</v>
      </c>
      <c r="H183" s="26">
        <f t="shared" si="55"/>
        <v>0</v>
      </c>
      <c r="I183" s="60">
        <f>H183/H58</f>
        <v>0</v>
      </c>
      <c r="K183" s="26">
        <f t="shared" si="56"/>
        <v>0</v>
      </c>
      <c r="L183" s="60">
        <f>K183/K58</f>
        <v>0</v>
      </c>
      <c r="M183" s="35">
        <v>0</v>
      </c>
      <c r="N183" s="60" t="e">
        <f>M183/M58</f>
        <v>#DIV/0!</v>
      </c>
      <c r="O183" s="26">
        <f t="shared" si="57"/>
        <v>0</v>
      </c>
      <c r="P183" s="60">
        <f>O183/O58</f>
        <v>0</v>
      </c>
      <c r="AO183" s="26">
        <f t="shared" si="47"/>
        <v>0</v>
      </c>
      <c r="AP183" s="26">
        <f t="shared" si="47"/>
        <v>0</v>
      </c>
    </row>
    <row r="184" spans="1:42" outlineLevel="1" x14ac:dyDescent="0.3">
      <c r="A184" s="36" t="s">
        <v>241</v>
      </c>
      <c r="B184" s="46"/>
      <c r="D184" s="26">
        <f t="shared" si="54"/>
        <v>0</v>
      </c>
      <c r="E184" s="60">
        <f>D184/D58</f>
        <v>0</v>
      </c>
      <c r="F184" s="35">
        <v>0</v>
      </c>
      <c r="G184" s="60" t="e">
        <f>F184/F58</f>
        <v>#DIV/0!</v>
      </c>
      <c r="H184" s="26">
        <f t="shared" si="55"/>
        <v>0</v>
      </c>
      <c r="I184" s="60">
        <f>H184/H58</f>
        <v>0</v>
      </c>
      <c r="K184" s="26">
        <f t="shared" si="56"/>
        <v>0</v>
      </c>
      <c r="L184" s="60">
        <f>K184/K58</f>
        <v>0</v>
      </c>
      <c r="M184" s="35">
        <v>0</v>
      </c>
      <c r="N184" s="60" t="e">
        <f>M184/M58</f>
        <v>#DIV/0!</v>
      </c>
      <c r="O184" s="26">
        <f t="shared" si="57"/>
        <v>0</v>
      </c>
      <c r="P184" s="60">
        <f>O184/O58</f>
        <v>0</v>
      </c>
      <c r="AO184" s="26">
        <f t="shared" si="47"/>
        <v>0</v>
      </c>
      <c r="AP184" s="26">
        <f t="shared" si="47"/>
        <v>0</v>
      </c>
    </row>
    <row r="185" spans="1:42" ht="14.4" outlineLevel="1" x14ac:dyDescent="0.3">
      <c r="A185" s="36" t="s">
        <v>242</v>
      </c>
      <c r="B185" s="54" t="s">
        <v>243</v>
      </c>
      <c r="D185" s="26">
        <f t="shared" si="54"/>
        <v>-19.966999999999999</v>
      </c>
      <c r="E185" s="60">
        <f>D185/D58</f>
        <v>-2.9330928139446405E-4</v>
      </c>
      <c r="F185" s="35">
        <v>0</v>
      </c>
      <c r="G185" s="60" t="e">
        <f>F185/F58</f>
        <v>#DIV/0!</v>
      </c>
      <c r="H185" s="26">
        <f t="shared" si="55"/>
        <v>-27.2</v>
      </c>
      <c r="I185" s="60">
        <f>H185/H58</f>
        <v>-2.773353780020025E-4</v>
      </c>
      <c r="K185" s="26">
        <f t="shared" si="56"/>
        <v>-314.79300000000001</v>
      </c>
      <c r="L185" s="60">
        <f>K185/K58</f>
        <v>-4.8286639424041709E-4</v>
      </c>
      <c r="M185" s="35">
        <v>0</v>
      </c>
      <c r="N185" s="60" t="e">
        <f>M185/M58</f>
        <v>#DIV/0!</v>
      </c>
      <c r="O185" s="26">
        <f t="shared" si="57"/>
        <v>-304.70999999999998</v>
      </c>
      <c r="P185" s="60">
        <f>O185/O58</f>
        <v>-3.3771646546485888E-4</v>
      </c>
      <c r="Q185" s="28">
        <f>VLOOKUP(B185,'[1]Palm 2015'!$A:$P,4,0)</f>
        <v>42.04</v>
      </c>
      <c r="R185" s="28">
        <f>VLOOKUP(B185,'[1]Palm 2016'!$A:$O,4,0)</f>
        <v>-12.601000000000001</v>
      </c>
      <c r="S185" s="28">
        <f>VLOOKUP(B185,'[1]Palm 2015'!$A:$P,5,0)</f>
        <v>-152.30000000000001</v>
      </c>
      <c r="T185" s="28">
        <f>VLOOKUP(B185,'[1]Palm 2016'!$A:$O,5,0)</f>
        <v>-15.278</v>
      </c>
      <c r="U185" s="28">
        <f>VLOOKUP(B185,'[1]Palm 2015'!$A:$P,6,0)</f>
        <v>30.52</v>
      </c>
      <c r="V185" s="28">
        <f>VLOOKUP(B185,'[1]Palm 2016'!$A:$O,6,0)</f>
        <v>-167.13</v>
      </c>
      <c r="W185" s="28">
        <f>VLOOKUP(B185,'[1]Palm 2015'!$A:$P,7,0)</f>
        <v>-43.36</v>
      </c>
      <c r="X185" s="28">
        <f>VLOOKUP(B185,'[1]Palm 2016'!$A:$O,7,0)</f>
        <v>-22.591000000000001</v>
      </c>
      <c r="Y185" s="28">
        <f>VLOOKUP(B185,'[1]Palm 2015'!$A:$P,8,0)</f>
        <v>-62.39</v>
      </c>
      <c r="Z185" s="28">
        <f>VLOOKUP(B185,'[1]Palm 2016'!$A:$O,8,0)</f>
        <v>-17.975000000000001</v>
      </c>
      <c r="AA185" s="28">
        <f>VLOOKUP(B185,'[1]Palm 2015'!$A:$P,9,0)</f>
        <v>-31.67</v>
      </c>
      <c r="AB185" s="28">
        <f>VLOOKUP(B185,'[1]Palm 2016'!$A:$O,9,0)</f>
        <v>-17.204000000000001</v>
      </c>
      <c r="AC185" s="28">
        <f>VLOOKUP(B185,'[1]Palm 2015'!$A:$P,10,0)</f>
        <v>6.02</v>
      </c>
      <c r="AD185" s="28">
        <f>VLOOKUP(B185,'[1]Palm 2016'!$A:$O,10,0)</f>
        <v>-34.402000000000001</v>
      </c>
      <c r="AE185" s="28">
        <f>VLOOKUP(B185,'[1]Palm 2015'!$A:$P,11,0)</f>
        <v>-66.37</v>
      </c>
      <c r="AF185" s="28">
        <f>VLOOKUP(B185,'[1]Palm 2016'!$A:$O,11,0)</f>
        <v>-7.6449999999999996</v>
      </c>
      <c r="AG185" s="28">
        <f>VLOOKUP(B185,'[1]Palm 2015'!$A:$P,12,0)</f>
        <v>-27.2</v>
      </c>
      <c r="AH185" s="28">
        <f>VLOOKUP(B185,'[1]Palm 2016'!$A:$P,12,0)</f>
        <v>-19.966999999999999</v>
      </c>
      <c r="AO185" s="26">
        <f t="shared" si="47"/>
        <v>-304.70999999999998</v>
      </c>
      <c r="AP185" s="26">
        <f>SUBTOTAL(9,AN185,AL185,AJ185,AH185,AF185,AD185,AB185,Z185,X185,V185,T185,R185)</f>
        <v>-314.79300000000001</v>
      </c>
    </row>
    <row r="186" spans="1:42" outlineLevel="1" x14ac:dyDescent="0.3">
      <c r="A186" s="36" t="s">
        <v>244</v>
      </c>
      <c r="B186" s="46"/>
      <c r="D186" s="26">
        <f t="shared" si="54"/>
        <v>0</v>
      </c>
      <c r="E186" s="60">
        <f>D186/D58</f>
        <v>0</v>
      </c>
      <c r="F186" s="35">
        <v>0</v>
      </c>
      <c r="G186" s="60" t="e">
        <f>F186/F58</f>
        <v>#DIV/0!</v>
      </c>
      <c r="H186" s="26">
        <f t="shared" si="55"/>
        <v>0</v>
      </c>
      <c r="I186" s="60">
        <f>H186/H58</f>
        <v>0</v>
      </c>
      <c r="K186" s="26">
        <f t="shared" si="56"/>
        <v>0</v>
      </c>
      <c r="L186" s="60">
        <f>K186/K58</f>
        <v>0</v>
      </c>
      <c r="M186" s="35">
        <v>0</v>
      </c>
      <c r="N186" s="60" t="e">
        <f>M186/M58</f>
        <v>#DIV/0!</v>
      </c>
      <c r="O186" s="26">
        <f t="shared" si="57"/>
        <v>0</v>
      </c>
      <c r="P186" s="60">
        <f>O186/O58</f>
        <v>0</v>
      </c>
      <c r="AO186" s="26">
        <f t="shared" si="47"/>
        <v>0</v>
      </c>
      <c r="AP186" s="26">
        <f t="shared" si="47"/>
        <v>0</v>
      </c>
    </row>
    <row r="187" spans="1:42" outlineLevel="1" x14ac:dyDescent="0.3">
      <c r="A187" s="36" t="s">
        <v>245</v>
      </c>
      <c r="B187" s="46"/>
      <c r="D187" s="26">
        <f t="shared" si="54"/>
        <v>0</v>
      </c>
      <c r="E187" s="60">
        <f>D187/D58</f>
        <v>0</v>
      </c>
      <c r="F187" s="35">
        <v>0</v>
      </c>
      <c r="G187" s="60" t="e">
        <f>F187/F58</f>
        <v>#DIV/0!</v>
      </c>
      <c r="H187" s="26">
        <f t="shared" si="55"/>
        <v>0</v>
      </c>
      <c r="I187" s="60">
        <f>H187/H58</f>
        <v>0</v>
      </c>
      <c r="K187" s="26">
        <f t="shared" si="56"/>
        <v>0</v>
      </c>
      <c r="L187" s="60">
        <f>K187/K58</f>
        <v>0</v>
      </c>
      <c r="M187" s="35">
        <v>0</v>
      </c>
      <c r="N187" s="60" t="e">
        <f>M187/M58</f>
        <v>#DIV/0!</v>
      </c>
      <c r="O187" s="26">
        <f t="shared" si="57"/>
        <v>0</v>
      </c>
      <c r="P187" s="60">
        <f>O187/O58</f>
        <v>0</v>
      </c>
      <c r="AO187" s="26">
        <f t="shared" si="47"/>
        <v>0</v>
      </c>
      <c r="AP187" s="26">
        <f t="shared" si="47"/>
        <v>0</v>
      </c>
    </row>
    <row r="188" spans="1:42" outlineLevel="1" x14ac:dyDescent="0.3">
      <c r="A188" s="36" t="s">
        <v>246</v>
      </c>
      <c r="B188" s="46"/>
      <c r="D188" s="26">
        <f t="shared" si="54"/>
        <v>0</v>
      </c>
      <c r="E188" s="60">
        <f>D188/D58</f>
        <v>0</v>
      </c>
      <c r="F188" s="35">
        <v>0</v>
      </c>
      <c r="G188" s="60" t="e">
        <f>F188/F58</f>
        <v>#DIV/0!</v>
      </c>
      <c r="H188" s="26">
        <f t="shared" si="55"/>
        <v>0</v>
      </c>
      <c r="I188" s="60">
        <f>H188/H58</f>
        <v>0</v>
      </c>
      <c r="K188" s="26">
        <f t="shared" si="56"/>
        <v>0</v>
      </c>
      <c r="L188" s="60">
        <f>K188/K58</f>
        <v>0</v>
      </c>
      <c r="M188" s="35">
        <v>0</v>
      </c>
      <c r="N188" s="60" t="e">
        <f>M188/M58</f>
        <v>#DIV/0!</v>
      </c>
      <c r="O188" s="26">
        <f t="shared" si="57"/>
        <v>0</v>
      </c>
      <c r="P188" s="60">
        <f>O188/O58</f>
        <v>0</v>
      </c>
      <c r="AO188" s="26">
        <f t="shared" si="47"/>
        <v>0</v>
      </c>
      <c r="AP188" s="26">
        <f t="shared" si="47"/>
        <v>0</v>
      </c>
    </row>
    <row r="189" spans="1:42" outlineLevel="1" x14ac:dyDescent="0.3">
      <c r="A189" s="36" t="s">
        <v>247</v>
      </c>
      <c r="B189" s="46"/>
      <c r="D189" s="26">
        <f t="shared" si="54"/>
        <v>0</v>
      </c>
      <c r="E189" s="60">
        <f>D189/D58</f>
        <v>0</v>
      </c>
      <c r="F189" s="35">
        <v>0</v>
      </c>
      <c r="G189" s="60" t="e">
        <f>F189/F58</f>
        <v>#DIV/0!</v>
      </c>
      <c r="H189" s="26">
        <f t="shared" si="55"/>
        <v>0</v>
      </c>
      <c r="I189" s="60">
        <f>H189/H58</f>
        <v>0</v>
      </c>
      <c r="K189" s="26">
        <f t="shared" si="56"/>
        <v>0</v>
      </c>
      <c r="L189" s="60">
        <f>K189/K58</f>
        <v>0</v>
      </c>
      <c r="M189" s="35">
        <v>0</v>
      </c>
      <c r="N189" s="60" t="e">
        <f>M189/M58</f>
        <v>#DIV/0!</v>
      </c>
      <c r="O189" s="26">
        <f t="shared" si="57"/>
        <v>0</v>
      </c>
      <c r="P189" s="60">
        <f>O189/O58</f>
        <v>0</v>
      </c>
      <c r="AO189" s="26">
        <f t="shared" si="47"/>
        <v>0</v>
      </c>
      <c r="AP189" s="26">
        <f t="shared" si="47"/>
        <v>0</v>
      </c>
    </row>
    <row r="190" spans="1:42" outlineLevel="1" x14ac:dyDescent="0.3">
      <c r="A190" s="36" t="s">
        <v>248</v>
      </c>
      <c r="B190" s="46"/>
      <c r="D190" s="26">
        <f t="shared" si="54"/>
        <v>0</v>
      </c>
      <c r="E190" s="60">
        <f>D190/D58</f>
        <v>0</v>
      </c>
      <c r="F190" s="35">
        <v>0</v>
      </c>
      <c r="G190" s="60" t="e">
        <f>F190/F58</f>
        <v>#DIV/0!</v>
      </c>
      <c r="H190" s="26">
        <f t="shared" si="55"/>
        <v>0</v>
      </c>
      <c r="I190" s="60">
        <f>H190/H58</f>
        <v>0</v>
      </c>
      <c r="K190" s="26">
        <f t="shared" si="56"/>
        <v>0</v>
      </c>
      <c r="L190" s="60">
        <f>K190/K58</f>
        <v>0</v>
      </c>
      <c r="M190" s="35">
        <v>0</v>
      </c>
      <c r="N190" s="60" t="e">
        <f>M190/M58</f>
        <v>#DIV/0!</v>
      </c>
      <c r="O190" s="26">
        <f t="shared" si="57"/>
        <v>0</v>
      </c>
      <c r="P190" s="60">
        <f>O190/O58</f>
        <v>0</v>
      </c>
      <c r="AO190" s="26">
        <f t="shared" si="47"/>
        <v>0</v>
      </c>
      <c r="AP190" s="26">
        <f t="shared" si="47"/>
        <v>0</v>
      </c>
    </row>
    <row r="191" spans="1:42" outlineLevel="1" x14ac:dyDescent="0.3">
      <c r="A191" s="36" t="s">
        <v>249</v>
      </c>
      <c r="B191" s="46"/>
      <c r="D191" s="26">
        <f t="shared" si="54"/>
        <v>0</v>
      </c>
      <c r="E191" s="60">
        <f>D191/D58</f>
        <v>0</v>
      </c>
      <c r="F191" s="35">
        <v>0</v>
      </c>
      <c r="G191" s="60" t="e">
        <f>F191/F58</f>
        <v>#DIV/0!</v>
      </c>
      <c r="H191" s="26">
        <f t="shared" si="55"/>
        <v>0</v>
      </c>
      <c r="I191" s="60">
        <f>H191/H58</f>
        <v>0</v>
      </c>
      <c r="K191" s="26">
        <f t="shared" si="56"/>
        <v>0</v>
      </c>
      <c r="L191" s="60">
        <f>K191/K58</f>
        <v>0</v>
      </c>
      <c r="M191" s="35">
        <v>0</v>
      </c>
      <c r="N191" s="60" t="e">
        <f>M191/M58</f>
        <v>#DIV/0!</v>
      </c>
      <c r="O191" s="26">
        <f t="shared" si="57"/>
        <v>0</v>
      </c>
      <c r="P191" s="60">
        <f>O191/O58</f>
        <v>0</v>
      </c>
      <c r="AO191" s="26">
        <f t="shared" si="47"/>
        <v>0</v>
      </c>
      <c r="AP191" s="26">
        <f t="shared" si="47"/>
        <v>0</v>
      </c>
    </row>
    <row r="192" spans="1:42" outlineLevel="1" x14ac:dyDescent="0.3">
      <c r="A192" s="36" t="s">
        <v>250</v>
      </c>
      <c r="B192" s="46"/>
      <c r="D192" s="26">
        <f t="shared" si="54"/>
        <v>0</v>
      </c>
      <c r="E192" s="60">
        <f>D192/D58</f>
        <v>0</v>
      </c>
      <c r="F192" s="35">
        <v>0</v>
      </c>
      <c r="G192" s="60" t="e">
        <f>F192/F58</f>
        <v>#DIV/0!</v>
      </c>
      <c r="H192" s="26">
        <f t="shared" si="55"/>
        <v>0</v>
      </c>
      <c r="I192" s="60">
        <f>H192/H58</f>
        <v>0</v>
      </c>
      <c r="K192" s="26">
        <f t="shared" si="56"/>
        <v>0</v>
      </c>
      <c r="L192" s="60">
        <f>K192/K58</f>
        <v>0</v>
      </c>
      <c r="M192" s="35">
        <v>0</v>
      </c>
      <c r="N192" s="60" t="e">
        <f>M192/M58</f>
        <v>#DIV/0!</v>
      </c>
      <c r="O192" s="26">
        <f t="shared" si="57"/>
        <v>0</v>
      </c>
      <c r="P192" s="60">
        <f>O192/O58</f>
        <v>0</v>
      </c>
      <c r="AO192" s="26">
        <f t="shared" si="47"/>
        <v>0</v>
      </c>
      <c r="AP192" s="26">
        <f t="shared" si="47"/>
        <v>0</v>
      </c>
    </row>
    <row r="193" spans="1:42" outlineLevel="1" x14ac:dyDescent="0.3">
      <c r="A193" s="36" t="s">
        <v>251</v>
      </c>
      <c r="B193" s="22"/>
      <c r="D193" s="26">
        <f t="shared" si="54"/>
        <v>0</v>
      </c>
      <c r="E193" s="60">
        <f>D193/D58</f>
        <v>0</v>
      </c>
      <c r="F193" s="35">
        <v>0</v>
      </c>
      <c r="G193" s="60" t="e">
        <f>F193/F58</f>
        <v>#DIV/0!</v>
      </c>
      <c r="H193" s="26">
        <f t="shared" si="55"/>
        <v>0</v>
      </c>
      <c r="I193" s="60">
        <f>H193/H58</f>
        <v>0</v>
      </c>
      <c r="K193" s="26">
        <f t="shared" si="56"/>
        <v>0</v>
      </c>
      <c r="L193" s="60">
        <f>K193/K58</f>
        <v>0</v>
      </c>
      <c r="M193" s="35">
        <v>0</v>
      </c>
      <c r="N193" s="60" t="e">
        <f>M193/M58</f>
        <v>#DIV/0!</v>
      </c>
      <c r="O193" s="26">
        <f t="shared" si="57"/>
        <v>0</v>
      </c>
      <c r="P193" s="60">
        <f>O193/O58</f>
        <v>0</v>
      </c>
      <c r="AO193" s="26">
        <f t="shared" si="47"/>
        <v>0</v>
      </c>
      <c r="AP193" s="26">
        <f t="shared" si="47"/>
        <v>0</v>
      </c>
    </row>
    <row r="194" spans="1:42" outlineLevel="1" x14ac:dyDescent="0.3">
      <c r="A194" s="36" t="s">
        <v>252</v>
      </c>
      <c r="B194" s="46"/>
      <c r="D194" s="26">
        <f t="shared" si="54"/>
        <v>0</v>
      </c>
      <c r="E194" s="60">
        <f>D194/D58</f>
        <v>0</v>
      </c>
      <c r="F194" s="35">
        <v>0</v>
      </c>
      <c r="G194" s="60" t="e">
        <f>F194/F58</f>
        <v>#DIV/0!</v>
      </c>
      <c r="H194" s="26">
        <f t="shared" si="55"/>
        <v>0</v>
      </c>
      <c r="I194" s="60">
        <f>H194/H58</f>
        <v>0</v>
      </c>
      <c r="K194" s="26">
        <f t="shared" si="56"/>
        <v>0</v>
      </c>
      <c r="L194" s="60">
        <f>K194/K58</f>
        <v>0</v>
      </c>
      <c r="M194" s="35">
        <v>0</v>
      </c>
      <c r="N194" s="60" t="e">
        <f>M194/M58</f>
        <v>#DIV/0!</v>
      </c>
      <c r="O194" s="26">
        <f t="shared" si="57"/>
        <v>0</v>
      </c>
      <c r="P194" s="60">
        <f>O194/O58</f>
        <v>0</v>
      </c>
      <c r="AO194" s="26">
        <f t="shared" si="47"/>
        <v>0</v>
      </c>
      <c r="AP194" s="26">
        <f t="shared" si="47"/>
        <v>0</v>
      </c>
    </row>
    <row r="195" spans="1:42" outlineLevel="1" x14ac:dyDescent="0.3">
      <c r="A195" s="36" t="s">
        <v>147</v>
      </c>
      <c r="B195" s="46"/>
      <c r="D195" s="26">
        <f t="shared" si="54"/>
        <v>0</v>
      </c>
      <c r="E195" s="60">
        <f>D195/D58</f>
        <v>0</v>
      </c>
      <c r="F195" s="35">
        <v>0</v>
      </c>
      <c r="G195" s="60" t="e">
        <f>F195/F58</f>
        <v>#DIV/0!</v>
      </c>
      <c r="H195" s="26">
        <f t="shared" si="55"/>
        <v>0</v>
      </c>
      <c r="I195" s="60">
        <f>H195/H58</f>
        <v>0</v>
      </c>
      <c r="K195" s="26">
        <f t="shared" si="56"/>
        <v>0</v>
      </c>
      <c r="L195" s="60">
        <f>K195/K58</f>
        <v>0</v>
      </c>
      <c r="M195" s="35">
        <v>0</v>
      </c>
      <c r="N195" s="60" t="e">
        <f>M195/M58</f>
        <v>#DIV/0!</v>
      </c>
      <c r="O195" s="26">
        <f t="shared" si="57"/>
        <v>0</v>
      </c>
      <c r="P195" s="60">
        <f>O195/O58</f>
        <v>0</v>
      </c>
      <c r="AO195" s="26">
        <f t="shared" si="47"/>
        <v>0</v>
      </c>
      <c r="AP195" s="26">
        <f t="shared" si="47"/>
        <v>0</v>
      </c>
    </row>
    <row r="196" spans="1:42" x14ac:dyDescent="0.3">
      <c r="A196" s="32" t="s">
        <v>253</v>
      </c>
      <c r="B196" s="46"/>
      <c r="D196" s="64">
        <f>SUM(D172:D195)</f>
        <v>-1131.4940000000001</v>
      </c>
      <c r="E196" s="60">
        <f>D196/D58</f>
        <v>-1.6621309763216695E-2</v>
      </c>
      <c r="F196" s="64">
        <f>SUM(F172:F195)</f>
        <v>0</v>
      </c>
      <c r="G196" s="60" t="e">
        <f>F196/F58</f>
        <v>#DIV/0!</v>
      </c>
      <c r="H196" s="64">
        <f>SUM(H172:H195)</f>
        <v>-1813.9399999999998</v>
      </c>
      <c r="I196" s="60">
        <f>H196/H58</f>
        <v>-1.8495210866652664E-2</v>
      </c>
      <c r="K196" s="64">
        <f>SUM(K172:K195)</f>
        <v>-11253.418</v>
      </c>
      <c r="L196" s="60">
        <f>K196/K58</f>
        <v>-1.7261811325347789E-2</v>
      </c>
      <c r="M196" s="64">
        <f>SUM(M172:M195)</f>
        <v>0</v>
      </c>
      <c r="N196" s="60" t="e">
        <f>M196/M58</f>
        <v>#DIV/0!</v>
      </c>
      <c r="O196" s="64">
        <f>SUM(O172:O195)</f>
        <v>-15155.990000000002</v>
      </c>
      <c r="P196" s="60">
        <f>O196/O58</f>
        <v>-1.6797700677433452E-2</v>
      </c>
      <c r="AO196" s="26">
        <f t="shared" si="47"/>
        <v>0</v>
      </c>
      <c r="AP196" s="26">
        <f t="shared" si="47"/>
        <v>0</v>
      </c>
    </row>
    <row r="197" spans="1:42" x14ac:dyDescent="0.3">
      <c r="A197" s="24"/>
      <c r="B197" s="46"/>
      <c r="D197" s="35"/>
      <c r="E197" s="47"/>
      <c r="F197" s="35"/>
      <c r="G197" s="47"/>
      <c r="H197" s="35"/>
      <c r="I197" s="47"/>
      <c r="K197" s="35"/>
      <c r="L197" s="47"/>
      <c r="M197" s="35"/>
      <c r="N197" s="47"/>
      <c r="O197" s="35"/>
      <c r="P197" s="47"/>
      <c r="AO197" s="26">
        <f t="shared" si="47"/>
        <v>0</v>
      </c>
      <c r="AP197" s="26">
        <f t="shared" si="47"/>
        <v>0</v>
      </c>
    </row>
    <row r="198" spans="1:42" outlineLevel="1" x14ac:dyDescent="0.3">
      <c r="A198" s="24" t="s">
        <v>254</v>
      </c>
      <c r="B198" s="46"/>
      <c r="D198" s="35"/>
      <c r="E198" s="47"/>
      <c r="F198" s="35"/>
      <c r="G198" s="47"/>
      <c r="H198" s="35"/>
      <c r="I198" s="47"/>
      <c r="K198" s="35"/>
      <c r="L198" s="47"/>
      <c r="M198" s="35"/>
      <c r="N198" s="47"/>
      <c r="O198" s="35"/>
      <c r="P198" s="47"/>
      <c r="AO198" s="26">
        <f t="shared" si="47"/>
        <v>0</v>
      </c>
      <c r="AP198" s="26">
        <f t="shared" si="47"/>
        <v>0</v>
      </c>
    </row>
    <row r="199" spans="1:42" ht="14.4" outlineLevel="1" x14ac:dyDescent="0.3">
      <c r="A199" s="36" t="s">
        <v>255</v>
      </c>
      <c r="B199" s="29" t="s">
        <v>256</v>
      </c>
      <c r="D199" s="26">
        <f t="shared" ref="D199:D234" si="59">AH199</f>
        <v>-7315</v>
      </c>
      <c r="E199" s="60">
        <f>D199/D58</f>
        <v>-0.10745517070168301</v>
      </c>
      <c r="F199" s="35">
        <v>0</v>
      </c>
      <c r="G199" s="60" t="e">
        <f>F199/F58</f>
        <v>#DIV/0!</v>
      </c>
      <c r="H199" s="26">
        <f t="shared" ref="H199:H234" si="60">AG199</f>
        <v>-9615</v>
      </c>
      <c r="I199" s="60">
        <f>H199/H58</f>
        <v>-9.8036016892987299E-2</v>
      </c>
      <c r="K199" s="26">
        <f t="shared" ref="K199:K234" si="61">AP199</f>
        <v>-65835</v>
      </c>
      <c r="L199" s="60">
        <f>K199/K58</f>
        <v>-0.10098543825567233</v>
      </c>
      <c r="M199" s="35">
        <v>0</v>
      </c>
      <c r="N199" s="60" t="e">
        <f>M199/M58</f>
        <v>#DIV/0!</v>
      </c>
      <c r="O199" s="26">
        <f t="shared" ref="O199:O234" si="62">AO199</f>
        <v>-86745</v>
      </c>
      <c r="P199" s="60">
        <f>O199/O58</f>
        <v>-9.614129761658359E-2</v>
      </c>
      <c r="Q199" s="28">
        <f>VLOOKUP(B199,'[1]Palm 2015'!$A:$P,4,0)</f>
        <v>-9825</v>
      </c>
      <c r="R199" s="28">
        <f>VLOOKUP(B199,'[1]Palm 2016'!$A:$O,4,0)</f>
        <v>-7315</v>
      </c>
      <c r="S199" s="28">
        <f>VLOOKUP(B199,'[1]Palm 2015'!$A:$P,5,0)</f>
        <v>-9615</v>
      </c>
      <c r="T199" s="28">
        <f>VLOOKUP(B199,'[1]Palm 2016'!$A:$O,5,0)</f>
        <v>-7315</v>
      </c>
      <c r="U199" s="28">
        <f>VLOOKUP(B199,'[1]Palm 2015'!$A:$P,6,0)</f>
        <v>-9615</v>
      </c>
      <c r="V199" s="28">
        <f>VLOOKUP(B199,'[1]Palm 2016'!$A:$O,6,0)</f>
        <v>-7315</v>
      </c>
      <c r="W199" s="28">
        <f>VLOOKUP(B199,'[1]Palm 2015'!$A:$P,7,0)</f>
        <v>-9615</v>
      </c>
      <c r="X199" s="28">
        <f>VLOOKUP(B199,'[1]Palm 2016'!$A:$O,7,0)</f>
        <v>-7315</v>
      </c>
      <c r="Y199" s="28">
        <f>VLOOKUP(B199,'[1]Palm 2015'!$A:$P,8,0)</f>
        <v>-9615</v>
      </c>
      <c r="Z199" s="28">
        <f>VLOOKUP(B199,'[1]Palm 2016'!$A:$O,8,0)</f>
        <v>-7315</v>
      </c>
      <c r="AA199" s="28">
        <f>VLOOKUP(B199,'[1]Palm 2015'!$A:$P,9,0)</f>
        <v>-9615</v>
      </c>
      <c r="AB199" s="28">
        <f>VLOOKUP(B199,'[1]Palm 2016'!$A:$O,9,0)</f>
        <v>-7315</v>
      </c>
      <c r="AC199" s="28">
        <f>VLOOKUP(B199,'[1]Palm 2015'!$A:$P,10,0)</f>
        <v>-9615</v>
      </c>
      <c r="AD199" s="28">
        <f>VLOOKUP(B199,'[1]Palm 2016'!$A:$O,10,0)</f>
        <v>-7315</v>
      </c>
      <c r="AE199" s="28">
        <f>VLOOKUP(B199,'[1]Palm 2015'!$A:$P,11,0)</f>
        <v>-9615</v>
      </c>
      <c r="AF199" s="28">
        <f>VLOOKUP(B199,'[1]Palm 2016'!$A:$O,11,0)</f>
        <v>-7315</v>
      </c>
      <c r="AG199" s="28">
        <f>VLOOKUP(B199,'[1]Palm 2015'!$A:$P,12,0)</f>
        <v>-9615</v>
      </c>
      <c r="AH199" s="28">
        <f>VLOOKUP(B199,'[1]Palm 2016'!$A:$P,12,0)</f>
        <v>-7315</v>
      </c>
      <c r="AO199" s="26">
        <f t="shared" si="47"/>
        <v>-86745</v>
      </c>
      <c r="AP199" s="26">
        <f t="shared" ref="AP199:AP201" si="63">SUBTOTAL(9,AN199,AL199,AJ199,AH199,AF199,AD199,AB199,Z199,X199,V199,T199,R199)</f>
        <v>-65835</v>
      </c>
    </row>
    <row r="200" spans="1:42" ht="14.4" outlineLevel="1" x14ac:dyDescent="0.3">
      <c r="A200" s="36" t="s">
        <v>257</v>
      </c>
      <c r="B200" s="29" t="s">
        <v>258</v>
      </c>
      <c r="D200" s="26">
        <f t="shared" si="59"/>
        <v>0</v>
      </c>
      <c r="E200" s="60">
        <f>D200/D58</f>
        <v>0</v>
      </c>
      <c r="F200" s="35">
        <v>0</v>
      </c>
      <c r="G200" s="60" t="e">
        <f>F200/F58</f>
        <v>#DIV/0!</v>
      </c>
      <c r="H200" s="26">
        <f t="shared" si="60"/>
        <v>-130</v>
      </c>
      <c r="I200" s="60">
        <f>H200/H58</f>
        <v>-1.3254999683919239E-3</v>
      </c>
      <c r="K200" s="26">
        <f t="shared" si="61"/>
        <v>0</v>
      </c>
      <c r="L200" s="60">
        <f>K200/K58</f>
        <v>0</v>
      </c>
      <c r="M200" s="35">
        <v>0</v>
      </c>
      <c r="N200" s="60" t="e">
        <f>M200/M58</f>
        <v>#DIV/0!</v>
      </c>
      <c r="O200" s="26">
        <f t="shared" si="62"/>
        <v>-1820</v>
      </c>
      <c r="P200" s="60">
        <f>O200/O58</f>
        <v>-2.0171440620460213E-3</v>
      </c>
      <c r="Q200" s="28">
        <f>VLOOKUP(B200,'[1]Palm 2015'!$A:$P,4,0)</f>
        <v>-260</v>
      </c>
      <c r="R200" s="28">
        <f>VLOOKUP(B200,'[1]Palm 2016'!$A:$O,4,0)</f>
        <v>0</v>
      </c>
      <c r="S200" s="28">
        <f>VLOOKUP(B200,'[1]Palm 2015'!$A:$P,5,0)</f>
        <v>-260</v>
      </c>
      <c r="T200" s="28">
        <f>VLOOKUP(B200,'[1]Palm 2016'!$A:$O,5,0)</f>
        <v>0</v>
      </c>
      <c r="U200" s="28">
        <f>VLOOKUP(B200,'[1]Palm 2015'!$A:$P,6,0)</f>
        <v>-260</v>
      </c>
      <c r="V200" s="28">
        <f>VLOOKUP(B200,'[1]Palm 2016'!$A:$O,6,0)</f>
        <v>0</v>
      </c>
      <c r="W200" s="28">
        <f>VLOOKUP(B200,'[1]Palm 2015'!$A:$P,7,0)</f>
        <v>-260</v>
      </c>
      <c r="X200" s="28">
        <f>VLOOKUP(B200,'[1]Palm 2016'!$A:$O,7,0)</f>
        <v>0</v>
      </c>
      <c r="Y200" s="28">
        <f>VLOOKUP(B200,'[1]Palm 2015'!$A:$P,8,0)</f>
        <v>-260</v>
      </c>
      <c r="Z200" s="28">
        <f>VLOOKUP(B200,'[1]Palm 2016'!$A:$O,8,0)</f>
        <v>0</v>
      </c>
      <c r="AA200" s="28">
        <f>VLOOKUP(B200,'[1]Palm 2015'!$A:$P,9,0)</f>
        <v>-130</v>
      </c>
      <c r="AB200" s="28">
        <f>VLOOKUP(B200,'[1]Palm 2016'!$A:$O,9,0)</f>
        <v>0</v>
      </c>
      <c r="AC200" s="28">
        <f>VLOOKUP(B200,'[1]Palm 2015'!$A:$P,10,0)</f>
        <v>-130</v>
      </c>
      <c r="AD200" s="28">
        <f>VLOOKUP(B200,'[1]Palm 2016'!$A:$O,10,0)</f>
        <v>0</v>
      </c>
      <c r="AE200" s="28">
        <f>VLOOKUP(B200,'[1]Palm 2015'!$A:$P,11,0)</f>
        <v>-130</v>
      </c>
      <c r="AF200" s="28">
        <f>VLOOKUP(B200,'[1]Palm 2016'!$A:$O,11,0)</f>
        <v>0</v>
      </c>
      <c r="AG200" s="28">
        <f>VLOOKUP(B200,'[1]Palm 2015'!$A:$P,12,0)</f>
        <v>-130</v>
      </c>
      <c r="AH200" s="28">
        <f>VLOOKUP(B200,'[1]Palm 2016'!$A:$P,12,0)</f>
        <v>0</v>
      </c>
      <c r="AO200" s="26">
        <f t="shared" si="47"/>
        <v>-1820</v>
      </c>
      <c r="AP200" s="26">
        <f t="shared" si="63"/>
        <v>0</v>
      </c>
    </row>
    <row r="201" spans="1:42" ht="14.4" outlineLevel="1" x14ac:dyDescent="0.3">
      <c r="A201" s="36" t="s">
        <v>259</v>
      </c>
      <c r="B201" s="29" t="s">
        <v>260</v>
      </c>
      <c r="D201" s="26">
        <f t="shared" si="59"/>
        <v>-203.43600000000001</v>
      </c>
      <c r="E201" s="60">
        <f>D201/D58</f>
        <v>-2.988414231970962E-3</v>
      </c>
      <c r="F201" s="35">
        <v>0</v>
      </c>
      <c r="G201" s="60" t="e">
        <f>F201/F58</f>
        <v>#DIV/0!</v>
      </c>
      <c r="H201" s="26">
        <f t="shared" si="60"/>
        <v>-386.61</v>
      </c>
      <c r="I201" s="60">
        <f>H201/H58</f>
        <v>-3.9419349444615517E-3</v>
      </c>
      <c r="K201" s="26">
        <f t="shared" si="61"/>
        <v>-2728.75</v>
      </c>
      <c r="L201" s="60">
        <f>K201/K58</f>
        <v>-4.1856765343687378E-3</v>
      </c>
      <c r="M201" s="35">
        <v>0</v>
      </c>
      <c r="N201" s="60" t="e">
        <f>M201/M58</f>
        <v>#DIV/0!</v>
      </c>
      <c r="O201" s="26">
        <f t="shared" si="62"/>
        <v>-3103.0160000000001</v>
      </c>
      <c r="P201" s="60">
        <f>O201/O58</f>
        <v>-3.4391375268317567E-3</v>
      </c>
      <c r="Q201" s="28">
        <f>VLOOKUP(B201,'[1]Palm 2015'!$A:$P,4,0)</f>
        <v>-434.63499999999999</v>
      </c>
      <c r="R201" s="28">
        <f>VLOOKUP(B201,'[1]Palm 2016'!$A:$O,4,0)</f>
        <v>-306.04899999999998</v>
      </c>
      <c r="S201" s="28">
        <f>VLOOKUP(B201,'[1]Palm 2015'!$A:$P,5,0)</f>
        <v>242.12</v>
      </c>
      <c r="T201" s="28">
        <f>VLOOKUP(B201,'[1]Palm 2016'!$A:$O,5,0)</f>
        <v>-290.459</v>
      </c>
      <c r="U201" s="28">
        <f>VLOOKUP(B201,'[1]Palm 2015'!$A:$P,6,0)</f>
        <v>-399.81700000000001</v>
      </c>
      <c r="V201" s="28">
        <f>VLOOKUP(B201,'[1]Palm 2016'!$A:$O,6,0)</f>
        <v>-391.30700000000002</v>
      </c>
      <c r="W201" s="28">
        <f>VLOOKUP(B201,'[1]Palm 2015'!$A:$P,7,0)</f>
        <v>-445.024</v>
      </c>
      <c r="X201" s="28">
        <f>VLOOKUP(B201,'[1]Palm 2016'!$A:$O,7,0)</f>
        <v>-323.976</v>
      </c>
      <c r="Y201" s="28">
        <f>VLOOKUP(B201,'[1]Palm 2015'!$A:$P,8,0)</f>
        <v>-452.04300000000001</v>
      </c>
      <c r="Z201" s="28">
        <f>VLOOKUP(B201,'[1]Palm 2016'!$A:$O,8,0)</f>
        <v>-302.596</v>
      </c>
      <c r="AA201" s="28">
        <f>VLOOKUP(B201,'[1]Palm 2015'!$A:$P,9,0)</f>
        <v>-368.14299999999997</v>
      </c>
      <c r="AB201" s="28">
        <f>VLOOKUP(B201,'[1]Palm 2016'!$A:$O,9,0)</f>
        <v>-273.91800000000001</v>
      </c>
      <c r="AC201" s="28">
        <f>VLOOKUP(B201,'[1]Palm 2015'!$A:$P,10,0)</f>
        <v>-443.68700000000001</v>
      </c>
      <c r="AD201" s="28">
        <f>VLOOKUP(B201,'[1]Palm 2016'!$A:$O,10,0)</f>
        <v>-239.87799999999999</v>
      </c>
      <c r="AE201" s="28">
        <f>VLOOKUP(B201,'[1]Palm 2015'!$A:$P,11,0)</f>
        <v>-415.17700000000002</v>
      </c>
      <c r="AF201" s="28">
        <f>VLOOKUP(B201,'[1]Palm 2016'!$A:$O,11,0)</f>
        <v>-397.13099999999997</v>
      </c>
      <c r="AG201" s="28">
        <f>VLOOKUP(B201,'[1]Palm 2015'!$A:$P,12,0)</f>
        <v>-386.61</v>
      </c>
      <c r="AH201" s="28">
        <f>VLOOKUP(B201,'[1]Palm 2016'!$A:$P,12,0)</f>
        <v>-203.43600000000001</v>
      </c>
      <c r="AO201" s="26">
        <f t="shared" si="47"/>
        <v>-3103.0160000000001</v>
      </c>
      <c r="AP201" s="26">
        <f t="shared" si="63"/>
        <v>-2728.75</v>
      </c>
    </row>
    <row r="202" spans="1:42" outlineLevel="1" x14ac:dyDescent="0.25">
      <c r="A202" s="65" t="s">
        <v>261</v>
      </c>
      <c r="B202" s="22"/>
      <c r="D202" s="26">
        <f t="shared" si="59"/>
        <v>0</v>
      </c>
      <c r="E202" s="60">
        <f>D202/D58</f>
        <v>0</v>
      </c>
      <c r="F202" s="35">
        <v>0</v>
      </c>
      <c r="G202" s="60" t="e">
        <f>F202/F58</f>
        <v>#DIV/0!</v>
      </c>
      <c r="H202" s="26">
        <f t="shared" si="60"/>
        <v>0</v>
      </c>
      <c r="I202" s="60">
        <f>H202/H58</f>
        <v>0</v>
      </c>
      <c r="K202" s="26">
        <f t="shared" si="61"/>
        <v>0</v>
      </c>
      <c r="L202" s="60">
        <f>K202/K58</f>
        <v>0</v>
      </c>
      <c r="M202" s="35">
        <v>0</v>
      </c>
      <c r="N202" s="60" t="e">
        <f>M202/M58</f>
        <v>#DIV/0!</v>
      </c>
      <c r="O202" s="26">
        <f t="shared" si="62"/>
        <v>0</v>
      </c>
      <c r="P202" s="60">
        <f>O202/O58</f>
        <v>0</v>
      </c>
      <c r="AO202" s="26">
        <f t="shared" si="47"/>
        <v>0</v>
      </c>
      <c r="AP202" s="26">
        <f t="shared" si="47"/>
        <v>0</v>
      </c>
    </row>
    <row r="203" spans="1:42" ht="14.4" outlineLevel="1" x14ac:dyDescent="0.3">
      <c r="A203" s="36" t="s">
        <v>262</v>
      </c>
      <c r="B203" s="29" t="s">
        <v>263</v>
      </c>
      <c r="D203" s="26">
        <f t="shared" si="59"/>
        <v>-525</v>
      </c>
      <c r="E203" s="60">
        <f>D203/D58</f>
        <v>-7.712093591029881E-3</v>
      </c>
      <c r="F203" s="35">
        <v>0</v>
      </c>
      <c r="G203" s="60" t="e">
        <f>F203/F58</f>
        <v>#DIV/0!</v>
      </c>
      <c r="H203" s="26">
        <f t="shared" si="60"/>
        <v>-104.15</v>
      </c>
      <c r="I203" s="60">
        <f>H203/H58</f>
        <v>-1.0619293977539913E-3</v>
      </c>
      <c r="K203" s="26">
        <f t="shared" si="61"/>
        <v>-1594.7440000000001</v>
      </c>
      <c r="L203" s="60">
        <f>K203/K58</f>
        <v>-2.446205236509515E-3</v>
      </c>
      <c r="M203" s="35">
        <v>0</v>
      </c>
      <c r="N203" s="60" t="e">
        <f>M203/M58</f>
        <v>#DIV/0!</v>
      </c>
      <c r="O203" s="26">
        <f t="shared" si="62"/>
        <v>-937.34999999999991</v>
      </c>
      <c r="P203" s="60">
        <f>O203/O58</f>
        <v>-1.0388846079993615E-3</v>
      </c>
      <c r="Q203" s="28">
        <f>VLOOKUP(B203,'[1]Palm 2015'!$A:$P,4,0)</f>
        <v>-104.15</v>
      </c>
      <c r="R203" s="28">
        <f>VLOOKUP(B203,'[1]Palm 2016'!$A:$O,4,0)</f>
        <v>-97.722999999999999</v>
      </c>
      <c r="S203" s="28">
        <f>VLOOKUP(B203,'[1]Palm 2015'!$A:$P,5,0)</f>
        <v>-104.15</v>
      </c>
      <c r="T203" s="28">
        <f>VLOOKUP(B203,'[1]Palm 2016'!$A:$O,5,0)</f>
        <v>-98.423000000000002</v>
      </c>
      <c r="U203" s="28">
        <f>VLOOKUP(B203,'[1]Palm 2015'!$A:$P,6,0)</f>
        <v>-104.15</v>
      </c>
      <c r="V203" s="28">
        <f>VLOOKUP(B203,'[1]Palm 2016'!$A:$O,6,0)</f>
        <v>-96.248999999999995</v>
      </c>
      <c r="W203" s="28">
        <f>VLOOKUP(B203,'[1]Palm 2015'!$A:$P,7,0)</f>
        <v>-104.15</v>
      </c>
      <c r="X203" s="28">
        <f>VLOOKUP(B203,'[1]Palm 2016'!$A:$O,7,0)</f>
        <v>-97.534000000000006</v>
      </c>
      <c r="Y203" s="28">
        <f>VLOOKUP(B203,'[1]Palm 2015'!$A:$P,8,0)</f>
        <v>-104.15</v>
      </c>
      <c r="Z203" s="28">
        <f>VLOOKUP(B203,'[1]Palm 2016'!$A:$O,8,0)</f>
        <v>-405.15600000000001</v>
      </c>
      <c r="AA203" s="28">
        <f>VLOOKUP(B203,'[1]Palm 2015'!$A:$P,9,0)</f>
        <v>-104.15</v>
      </c>
      <c r="AB203" s="28">
        <f>VLOOKUP(B203,'[1]Palm 2016'!$A:$O,9,0)</f>
        <v>-91.552999999999997</v>
      </c>
      <c r="AC203" s="28">
        <f>VLOOKUP(B203,'[1]Palm 2015'!$A:$P,10,0)</f>
        <v>-104.15</v>
      </c>
      <c r="AD203" s="28">
        <f>VLOOKUP(B203,'[1]Palm 2016'!$A:$O,10,0)</f>
        <v>-91.552999999999997</v>
      </c>
      <c r="AE203" s="28">
        <f>VLOOKUP(B203,'[1]Palm 2015'!$A:$P,11,0)</f>
        <v>-104.15</v>
      </c>
      <c r="AF203" s="28">
        <f>VLOOKUP(B203,'[1]Palm 2016'!$A:$O,11,0)</f>
        <v>-91.552999999999997</v>
      </c>
      <c r="AG203" s="28">
        <f>VLOOKUP(B203,'[1]Palm 2015'!$A:$P,12,0)</f>
        <v>-104.15</v>
      </c>
      <c r="AH203" s="28">
        <f>VLOOKUP(B203,'[1]Palm 2016'!$A:$P,12,0)</f>
        <v>-525</v>
      </c>
      <c r="AO203" s="26">
        <f t="shared" si="47"/>
        <v>-937.34999999999991</v>
      </c>
      <c r="AP203" s="26">
        <f t="shared" ref="AP203:AP204" si="64">SUBTOTAL(9,AN203,AL203,AJ203,AH203,AF203,AD203,AB203,Z203,X203,V203,T203,R203)</f>
        <v>-1594.7440000000001</v>
      </c>
    </row>
    <row r="204" spans="1:42" ht="14.4" outlineLevel="1" x14ac:dyDescent="0.3">
      <c r="A204" s="36" t="s">
        <v>264</v>
      </c>
      <c r="B204" s="29" t="s">
        <v>265</v>
      </c>
      <c r="D204" s="26">
        <f t="shared" si="59"/>
        <v>-366.887</v>
      </c>
      <c r="E204" s="60">
        <f>D204/D58</f>
        <v>-5.389460726347009E-3</v>
      </c>
      <c r="F204" s="35">
        <v>0</v>
      </c>
      <c r="G204" s="60" t="e">
        <f>F204/F58</f>
        <v>#DIV/0!</v>
      </c>
      <c r="H204" s="26">
        <f t="shared" si="60"/>
        <v>-432.03800000000001</v>
      </c>
      <c r="I204" s="60">
        <f>H204/H58</f>
        <v>-4.405125810339308E-3</v>
      </c>
      <c r="K204" s="26">
        <f t="shared" si="61"/>
        <v>-3488.8020000000001</v>
      </c>
      <c r="L204" s="60">
        <f>K204/K58</f>
        <v>-5.3515333630632057E-3</v>
      </c>
      <c r="M204" s="35">
        <v>0</v>
      </c>
      <c r="N204" s="60" t="e">
        <f>M204/M58</f>
        <v>#DIV/0!</v>
      </c>
      <c r="O204" s="26">
        <f t="shared" si="62"/>
        <v>-3659.4310000000005</v>
      </c>
      <c r="P204" s="60">
        <f>O204/O58</f>
        <v>-4.0558239077566676E-3</v>
      </c>
      <c r="Q204" s="28">
        <f>VLOOKUP(B204,'[1]Palm 2015'!$A:$P,4,0)</f>
        <v>-428.93599999999998</v>
      </c>
      <c r="R204" s="28">
        <f>VLOOKUP(B204,'[1]Palm 2016'!$A:$O,4,0)</f>
        <v>-326.79500000000002</v>
      </c>
      <c r="S204" s="28">
        <f>VLOOKUP(B204,'[1]Palm 2015'!$A:$P,5,0)</f>
        <v>-398.34399999999999</v>
      </c>
      <c r="T204" s="28">
        <f>VLOOKUP(B204,'[1]Palm 2016'!$A:$O,5,0)</f>
        <v>-345.84199999999998</v>
      </c>
      <c r="U204" s="28">
        <f>VLOOKUP(B204,'[1]Palm 2015'!$A:$P,6,0)</f>
        <v>-449.06299999999999</v>
      </c>
      <c r="V204" s="28">
        <f>VLOOKUP(B204,'[1]Palm 2016'!$A:$O,6,0)</f>
        <v>-357.89499999999998</v>
      </c>
      <c r="W204" s="28">
        <f>VLOOKUP(B204,'[1]Palm 2015'!$A:$P,7,0)</f>
        <v>-410.6</v>
      </c>
      <c r="X204" s="28">
        <f>VLOOKUP(B204,'[1]Palm 2016'!$A:$O,7,0)</f>
        <v>-392.70400000000001</v>
      </c>
      <c r="Y204" s="28">
        <f>VLOOKUP(B204,'[1]Palm 2015'!$A:$P,8,0)</f>
        <v>-408.71300000000002</v>
      </c>
      <c r="Z204" s="28">
        <f>VLOOKUP(B204,'[1]Palm 2016'!$A:$O,8,0)</f>
        <v>-506.7</v>
      </c>
      <c r="AA204" s="28">
        <f>VLOOKUP(B204,'[1]Palm 2015'!$A:$P,9,0)</f>
        <v>-354.38900000000001</v>
      </c>
      <c r="AB204" s="28">
        <f>VLOOKUP(B204,'[1]Palm 2016'!$A:$O,9,0)</f>
        <v>-408.74700000000001</v>
      </c>
      <c r="AC204" s="28">
        <f>VLOOKUP(B204,'[1]Palm 2015'!$A:$P,10,0)</f>
        <v>-413.58600000000001</v>
      </c>
      <c r="AD204" s="28">
        <f>VLOOKUP(B204,'[1]Palm 2016'!$A:$O,10,0)</f>
        <v>-411.25799999999998</v>
      </c>
      <c r="AE204" s="28">
        <f>VLOOKUP(B204,'[1]Palm 2015'!$A:$P,11,0)</f>
        <v>-363.762</v>
      </c>
      <c r="AF204" s="28">
        <f>VLOOKUP(B204,'[1]Palm 2016'!$A:$O,11,0)</f>
        <v>-371.97399999999999</v>
      </c>
      <c r="AG204" s="28">
        <f>VLOOKUP(B204,'[1]Palm 2015'!$A:$P,12,0)</f>
        <v>-432.03800000000001</v>
      </c>
      <c r="AH204" s="28">
        <f>VLOOKUP(B204,'[1]Palm 2016'!$A:$P,12,0)</f>
        <v>-366.887</v>
      </c>
      <c r="AO204" s="26">
        <f t="shared" si="47"/>
        <v>-3659.4310000000005</v>
      </c>
      <c r="AP204" s="26">
        <f t="shared" si="64"/>
        <v>-3488.8020000000001</v>
      </c>
    </row>
    <row r="205" spans="1:42" outlineLevel="1" x14ac:dyDescent="0.3">
      <c r="A205" s="36" t="s">
        <v>266</v>
      </c>
      <c r="B205" s="37"/>
      <c r="D205" s="26">
        <f t="shared" si="59"/>
        <v>0</v>
      </c>
      <c r="E205" s="60">
        <f>D205/D58</f>
        <v>0</v>
      </c>
      <c r="F205" s="35">
        <v>0</v>
      </c>
      <c r="G205" s="60" t="e">
        <f>F205/F58</f>
        <v>#DIV/0!</v>
      </c>
      <c r="H205" s="26">
        <f t="shared" si="60"/>
        <v>0</v>
      </c>
      <c r="I205" s="60">
        <f>H205/H58</f>
        <v>0</v>
      </c>
      <c r="K205" s="26">
        <f t="shared" si="61"/>
        <v>0</v>
      </c>
      <c r="L205" s="60">
        <f>K205/K58</f>
        <v>0</v>
      </c>
      <c r="M205" s="35">
        <v>0</v>
      </c>
      <c r="N205" s="60" t="e">
        <f>M205/M58</f>
        <v>#DIV/0!</v>
      </c>
      <c r="O205" s="26">
        <f t="shared" si="62"/>
        <v>0</v>
      </c>
      <c r="P205" s="60">
        <f>O205/O58</f>
        <v>0</v>
      </c>
      <c r="AO205" s="26">
        <f t="shared" si="47"/>
        <v>0</v>
      </c>
      <c r="AP205" s="26">
        <f t="shared" si="47"/>
        <v>0</v>
      </c>
    </row>
    <row r="206" spans="1:42" ht="14.4" outlineLevel="1" x14ac:dyDescent="0.3">
      <c r="A206" s="36" t="s">
        <v>267</v>
      </c>
      <c r="B206" s="29" t="s">
        <v>268</v>
      </c>
      <c r="D206" s="26">
        <f t="shared" si="59"/>
        <v>0</v>
      </c>
      <c r="E206" s="60">
        <f>D206/D58</f>
        <v>0</v>
      </c>
      <c r="F206" s="35">
        <v>0</v>
      </c>
      <c r="G206" s="60" t="e">
        <f>F206/F58</f>
        <v>#DIV/0!</v>
      </c>
      <c r="H206" s="26">
        <f t="shared" si="60"/>
        <v>-191.35</v>
      </c>
      <c r="I206" s="60">
        <f>H206/H58</f>
        <v>-1.9510339919368818E-3</v>
      </c>
      <c r="K206" s="26">
        <f t="shared" si="61"/>
        <v>-1009.25</v>
      </c>
      <c r="L206" s="60">
        <f>K206/K58</f>
        <v>-1.5481059248050018E-3</v>
      </c>
      <c r="M206" s="35">
        <v>0</v>
      </c>
      <c r="N206" s="60" t="e">
        <f>M206/M58</f>
        <v>#DIV/0!</v>
      </c>
      <c r="O206" s="26">
        <f t="shared" si="62"/>
        <v>-1866.9999999999998</v>
      </c>
      <c r="P206" s="60">
        <f>O206/O58</f>
        <v>-2.0692351449669898E-3</v>
      </c>
      <c r="Q206" s="28">
        <f>VLOOKUP(B206,'[1]Palm 2015'!$A:$P,4,0)</f>
        <v>-146.5</v>
      </c>
      <c r="R206" s="28">
        <f>VLOOKUP(B206,'[1]Palm 2016'!$A:$O,4,0)</f>
        <v>-400.65</v>
      </c>
      <c r="S206" s="28">
        <f>VLOOKUP(B206,'[1]Palm 2015'!$A:$P,5,0)</f>
        <v>-230.4</v>
      </c>
      <c r="T206" s="28">
        <f>VLOOKUP(B206,'[1]Palm 2016'!$A:$O,5,0)</f>
        <v>-221.2</v>
      </c>
      <c r="U206" s="28">
        <f>VLOOKUP(B206,'[1]Palm 2015'!$A:$P,6,0)</f>
        <v>-288.35000000000002</v>
      </c>
      <c r="V206" s="28">
        <f>VLOOKUP(B206,'[1]Palm 2016'!$A:$O,6,0)</f>
        <v>-341.3</v>
      </c>
      <c r="W206" s="28">
        <f>VLOOKUP(B206,'[1]Palm 2015'!$A:$P,7,0)</f>
        <v>-112.05</v>
      </c>
      <c r="X206" s="28">
        <f>VLOOKUP(B206,'[1]Palm 2016'!$A:$O,7,0)</f>
        <v>0</v>
      </c>
      <c r="Y206" s="28">
        <f>VLOOKUP(B206,'[1]Palm 2015'!$A:$P,8,0)</f>
        <v>-228.1</v>
      </c>
      <c r="Z206" s="28">
        <f>VLOOKUP(B206,'[1]Palm 2016'!$A:$O,8,0)</f>
        <v>-46.1</v>
      </c>
      <c r="AA206" s="28">
        <f>VLOOKUP(B206,'[1]Palm 2015'!$A:$P,9,0)</f>
        <v>-266.10000000000002</v>
      </c>
      <c r="AB206" s="28">
        <f>VLOOKUP(B206,'[1]Palm 2016'!$A:$O,9,0)</f>
        <v>0</v>
      </c>
      <c r="AC206" s="28">
        <f>VLOOKUP(B206,'[1]Palm 2015'!$A:$P,10,0)</f>
        <v>-229.6</v>
      </c>
      <c r="AD206" s="28">
        <f>VLOOKUP(B206,'[1]Palm 2016'!$A:$O,10,0)</f>
        <v>0</v>
      </c>
      <c r="AE206" s="28">
        <f>VLOOKUP(B206,'[1]Palm 2015'!$A:$P,11,0)</f>
        <v>-174.55</v>
      </c>
      <c r="AF206" s="28">
        <f>VLOOKUP(B206,'[1]Palm 2016'!$A:$O,11,0)</f>
        <v>0</v>
      </c>
      <c r="AG206" s="28">
        <f>VLOOKUP(B206,'[1]Palm 2015'!$A:$P,12,0)</f>
        <v>-191.35</v>
      </c>
      <c r="AH206" s="28">
        <f>VLOOKUP(B206,'[1]Palm 2016'!$A:$P,12,0)</f>
        <v>0</v>
      </c>
      <c r="AO206" s="26">
        <f t="shared" si="47"/>
        <v>-1866.9999999999998</v>
      </c>
      <c r="AP206" s="26">
        <f>SUBTOTAL(9,AN206,AL206,AJ206,AH206,AF206,AD206,AB206,Z206,X206,V206,T206,R206)</f>
        <v>-1009.25</v>
      </c>
    </row>
    <row r="207" spans="1:42" outlineLevel="1" x14ac:dyDescent="0.3">
      <c r="A207" s="36" t="s">
        <v>269</v>
      </c>
      <c r="B207" s="22"/>
      <c r="D207" s="26">
        <f t="shared" si="59"/>
        <v>0</v>
      </c>
      <c r="E207" s="60">
        <f>D207/D58</f>
        <v>0</v>
      </c>
      <c r="F207" s="35">
        <v>0</v>
      </c>
      <c r="G207" s="60" t="e">
        <f>F207/F58</f>
        <v>#DIV/0!</v>
      </c>
      <c r="H207" s="26">
        <f t="shared" si="60"/>
        <v>0</v>
      </c>
      <c r="I207" s="60">
        <f>H207/H58</f>
        <v>0</v>
      </c>
      <c r="K207" s="26">
        <f t="shared" si="61"/>
        <v>0</v>
      </c>
      <c r="L207" s="60">
        <f>K207/K58</f>
        <v>0</v>
      </c>
      <c r="M207" s="35">
        <v>0</v>
      </c>
      <c r="N207" s="60" t="e">
        <f>M207/M58</f>
        <v>#DIV/0!</v>
      </c>
      <c r="O207" s="26">
        <f t="shared" si="62"/>
        <v>0</v>
      </c>
      <c r="P207" s="60">
        <f>O207/O58</f>
        <v>0</v>
      </c>
      <c r="AO207" s="26">
        <f t="shared" si="47"/>
        <v>0</v>
      </c>
      <c r="AP207" s="26">
        <f t="shared" si="47"/>
        <v>0</v>
      </c>
    </row>
    <row r="208" spans="1:42" outlineLevel="1" x14ac:dyDescent="0.3">
      <c r="A208" s="36" t="s">
        <v>270</v>
      </c>
      <c r="B208" s="22"/>
      <c r="D208" s="26">
        <f t="shared" si="59"/>
        <v>0</v>
      </c>
      <c r="E208" s="60">
        <f>D208/D58</f>
        <v>0</v>
      </c>
      <c r="F208" s="35">
        <v>0</v>
      </c>
      <c r="G208" s="60" t="e">
        <f>F208/F58</f>
        <v>#DIV/0!</v>
      </c>
      <c r="H208" s="26">
        <f t="shared" si="60"/>
        <v>0</v>
      </c>
      <c r="I208" s="60">
        <f>H208/H58</f>
        <v>0</v>
      </c>
      <c r="K208" s="26">
        <f t="shared" si="61"/>
        <v>0</v>
      </c>
      <c r="L208" s="60">
        <f>K208/K58</f>
        <v>0</v>
      </c>
      <c r="M208" s="35">
        <v>0</v>
      </c>
      <c r="N208" s="60" t="e">
        <f>M208/M58</f>
        <v>#DIV/0!</v>
      </c>
      <c r="O208" s="26">
        <f t="shared" si="62"/>
        <v>0</v>
      </c>
      <c r="P208" s="60">
        <f>O208/O58</f>
        <v>0</v>
      </c>
      <c r="AO208" s="26">
        <f t="shared" si="47"/>
        <v>0</v>
      </c>
      <c r="AP208" s="26">
        <f t="shared" si="47"/>
        <v>0</v>
      </c>
    </row>
    <row r="209" spans="1:42" ht="14.4" outlineLevel="1" x14ac:dyDescent="0.3">
      <c r="A209" s="36" t="s">
        <v>271</v>
      </c>
      <c r="B209" s="29" t="s">
        <v>272</v>
      </c>
      <c r="D209" s="26">
        <f t="shared" si="59"/>
        <v>-15.75</v>
      </c>
      <c r="E209" s="60">
        <f>D209/D58</f>
        <v>-2.3136280773089642E-4</v>
      </c>
      <c r="F209" s="35">
        <v>0</v>
      </c>
      <c r="G209" s="60" t="e">
        <f>F209/F58</f>
        <v>#DIV/0!</v>
      </c>
      <c r="H209" s="26">
        <f t="shared" si="60"/>
        <v>-15.75</v>
      </c>
      <c r="I209" s="60">
        <f>H209/H58</f>
        <v>-1.6058941924748307E-4</v>
      </c>
      <c r="K209" s="26">
        <f t="shared" si="61"/>
        <v>-127.88</v>
      </c>
      <c r="L209" s="60">
        <f>K209/K58</f>
        <v>-1.9615733035824982E-4</v>
      </c>
      <c r="M209" s="35">
        <v>0</v>
      </c>
      <c r="N209" s="60" t="e">
        <f>M209/M58</f>
        <v>#DIV/0!</v>
      </c>
      <c r="O209" s="26">
        <f t="shared" si="62"/>
        <v>-141.75</v>
      </c>
      <c r="P209" s="60">
        <f>O209/O58</f>
        <v>-1.5710448944781513E-4</v>
      </c>
      <c r="Q209" s="28">
        <f>VLOOKUP(B209,'[1]Palm 2015'!$A:$P,4,0)</f>
        <v>-15.75</v>
      </c>
      <c r="R209" s="28">
        <f>VLOOKUP(B209,'[1]Palm 2016'!$A:$O,4,0)</f>
        <v>-12.313000000000001</v>
      </c>
      <c r="S209" s="28">
        <f>VLOOKUP(B209,'[1]Palm 2015'!$A:$P,5,0)</f>
        <v>-15.75</v>
      </c>
      <c r="T209" s="28">
        <f>VLOOKUP(B209,'[1]Palm 2016'!$A:$O,5,0)</f>
        <v>-12.401</v>
      </c>
      <c r="U209" s="28">
        <f>VLOOKUP(B209,'[1]Palm 2015'!$A:$P,6,0)</f>
        <v>-15.75</v>
      </c>
      <c r="V209" s="28">
        <f>VLOOKUP(B209,'[1]Palm 2016'!$A:$O,6,0)</f>
        <v>-12.127000000000001</v>
      </c>
      <c r="W209" s="28">
        <f>VLOOKUP(B209,'[1]Palm 2015'!$A:$P,7,0)</f>
        <v>-15.75</v>
      </c>
      <c r="X209" s="28">
        <f>VLOOKUP(B209,'[1]Palm 2016'!$A:$O,7,0)</f>
        <v>-12.289</v>
      </c>
      <c r="Y209" s="28">
        <f>VLOOKUP(B209,'[1]Palm 2015'!$A:$P,8,0)</f>
        <v>-15.75</v>
      </c>
      <c r="Z209" s="28">
        <f>VLOOKUP(B209,'[1]Palm 2016'!$A:$O,8,0)</f>
        <v>-15.75</v>
      </c>
      <c r="AA209" s="28">
        <f>VLOOKUP(B209,'[1]Palm 2015'!$A:$P,9,0)</f>
        <v>-15.75</v>
      </c>
      <c r="AB209" s="28">
        <f>VLOOKUP(B209,'[1]Palm 2016'!$A:$O,9,0)</f>
        <v>-15.75</v>
      </c>
      <c r="AC209" s="28">
        <f>VLOOKUP(B209,'[1]Palm 2015'!$A:$P,10,0)</f>
        <v>-15.75</v>
      </c>
      <c r="AD209" s="28">
        <f>VLOOKUP(B209,'[1]Palm 2016'!$A:$O,10,0)</f>
        <v>-15.75</v>
      </c>
      <c r="AE209" s="28">
        <f>VLOOKUP(B209,'[1]Palm 2015'!$A:$P,11,0)</f>
        <v>-15.75</v>
      </c>
      <c r="AF209" s="28">
        <f>VLOOKUP(B209,'[1]Palm 2016'!$A:$O,11,0)</f>
        <v>-15.75</v>
      </c>
      <c r="AG209" s="28">
        <f>VLOOKUP(B209,'[1]Palm 2015'!$A:$P,12,0)</f>
        <v>-15.75</v>
      </c>
      <c r="AH209" s="28">
        <f>VLOOKUP(B209,'[1]Palm 2016'!$A:$P,12,0)</f>
        <v>-15.75</v>
      </c>
      <c r="AO209" s="26">
        <f t="shared" si="47"/>
        <v>-141.75</v>
      </c>
      <c r="AP209" s="26">
        <f>SUBTOTAL(9,AN209,AL209,AJ209,AH209,AF209,AD209,AB209,Z209,X209,V209,T209,R209)</f>
        <v>-127.88</v>
      </c>
    </row>
    <row r="210" spans="1:42" outlineLevel="1" x14ac:dyDescent="0.3">
      <c r="A210" s="36" t="s">
        <v>273</v>
      </c>
      <c r="B210" s="22"/>
      <c r="D210" s="26">
        <f t="shared" si="59"/>
        <v>0</v>
      </c>
      <c r="E210" s="60">
        <f>D210/D58</f>
        <v>0</v>
      </c>
      <c r="F210" s="35">
        <v>0</v>
      </c>
      <c r="G210" s="60" t="e">
        <f>F210/F58</f>
        <v>#DIV/0!</v>
      </c>
      <c r="H210" s="26">
        <f t="shared" si="60"/>
        <v>0</v>
      </c>
      <c r="I210" s="60">
        <f>H210/H58</f>
        <v>0</v>
      </c>
      <c r="K210" s="26">
        <f t="shared" si="61"/>
        <v>0</v>
      </c>
      <c r="L210" s="60">
        <f>K210/K58</f>
        <v>0</v>
      </c>
      <c r="M210" s="35">
        <v>0</v>
      </c>
      <c r="N210" s="60" t="e">
        <f>M210/M58</f>
        <v>#DIV/0!</v>
      </c>
      <c r="O210" s="26">
        <f t="shared" si="62"/>
        <v>0</v>
      </c>
      <c r="P210" s="60">
        <f>O210/O58</f>
        <v>0</v>
      </c>
      <c r="AO210" s="26">
        <f t="shared" si="47"/>
        <v>0</v>
      </c>
      <c r="AP210" s="26">
        <f t="shared" si="47"/>
        <v>0</v>
      </c>
    </row>
    <row r="211" spans="1:42" outlineLevel="1" x14ac:dyDescent="0.3">
      <c r="A211" s="36" t="s">
        <v>274</v>
      </c>
      <c r="B211" s="22"/>
      <c r="D211" s="26">
        <f t="shared" si="59"/>
        <v>0</v>
      </c>
      <c r="E211" s="60">
        <f>D211/D58</f>
        <v>0</v>
      </c>
      <c r="F211" s="35">
        <v>0</v>
      </c>
      <c r="G211" s="60" t="e">
        <f>F211/F58</f>
        <v>#DIV/0!</v>
      </c>
      <c r="H211" s="26">
        <f t="shared" si="60"/>
        <v>0</v>
      </c>
      <c r="I211" s="60">
        <f>H211/H58</f>
        <v>0</v>
      </c>
      <c r="K211" s="26">
        <f t="shared" si="61"/>
        <v>0</v>
      </c>
      <c r="L211" s="60">
        <f>K211/K58</f>
        <v>0</v>
      </c>
      <c r="M211" s="35">
        <v>0</v>
      </c>
      <c r="N211" s="60" t="e">
        <f>M211/M58</f>
        <v>#DIV/0!</v>
      </c>
      <c r="O211" s="26">
        <f t="shared" si="62"/>
        <v>0</v>
      </c>
      <c r="P211" s="60">
        <f>O211/O58</f>
        <v>0</v>
      </c>
      <c r="AO211" s="26">
        <f t="shared" si="47"/>
        <v>0</v>
      </c>
      <c r="AP211" s="26">
        <f t="shared" si="47"/>
        <v>0</v>
      </c>
    </row>
    <row r="212" spans="1:42" ht="14.4" outlineLevel="1" x14ac:dyDescent="0.3">
      <c r="A212" s="36" t="s">
        <v>275</v>
      </c>
      <c r="B212" s="29" t="s">
        <v>276</v>
      </c>
      <c r="D212" s="26">
        <f t="shared" si="59"/>
        <v>0</v>
      </c>
      <c r="E212" s="60">
        <f>D212/D58</f>
        <v>0</v>
      </c>
      <c r="F212" s="35">
        <v>0</v>
      </c>
      <c r="G212" s="60" t="e">
        <f>F212/F58</f>
        <v>#DIV/0!</v>
      </c>
      <c r="H212" s="26">
        <f t="shared" si="60"/>
        <v>-16.55</v>
      </c>
      <c r="I212" s="60">
        <f>H212/H58</f>
        <v>-1.6874634212989492E-4</v>
      </c>
      <c r="K212" s="26">
        <f t="shared" si="61"/>
        <v>-82.169999999999987</v>
      </c>
      <c r="L212" s="60">
        <f>K212/K58</f>
        <v>-1.260419755672301E-4</v>
      </c>
      <c r="M212" s="35">
        <v>0</v>
      </c>
      <c r="N212" s="60" t="e">
        <f>M212/M58</f>
        <v>#DIV/0!</v>
      </c>
      <c r="O212" s="26">
        <f t="shared" si="62"/>
        <v>-333.25000000000006</v>
      </c>
      <c r="P212" s="60">
        <f>O212/O58</f>
        <v>-3.6934794432793227E-4</v>
      </c>
      <c r="Q212" s="28">
        <f>VLOOKUP(B212,'[1]Palm 2015'!$A:$P,4,0)</f>
        <v>-74.75</v>
      </c>
      <c r="R212" s="28">
        <f>VLOOKUP(B212,'[1]Palm 2016'!$A:$O,4,0)</f>
        <v>-38.345999999999997</v>
      </c>
      <c r="S212" s="28">
        <f>VLOOKUP(B212,'[1]Palm 2015'!$A:$P,5,0)</f>
        <v>-36.75</v>
      </c>
      <c r="T212" s="28">
        <f>VLOOKUP(B212,'[1]Palm 2016'!$A:$O,5,0)</f>
        <v>-6.3380000000000001</v>
      </c>
      <c r="U212" s="28">
        <f>VLOOKUP(B212,'[1]Palm 2015'!$A:$P,6,0)</f>
        <v>-33.75</v>
      </c>
      <c r="V212" s="28">
        <f>VLOOKUP(B212,'[1]Palm 2016'!$A:$O,6,0)</f>
        <v>-6.1980000000000004</v>
      </c>
      <c r="W212" s="28">
        <f>VLOOKUP(B212,'[1]Palm 2015'!$A:$P,7,0)</f>
        <v>-27.5</v>
      </c>
      <c r="X212" s="28">
        <f>VLOOKUP(B212,'[1]Palm 2016'!$A:$O,7,0)</f>
        <v>-50.287999999999997</v>
      </c>
      <c r="Y212" s="28">
        <f>VLOOKUP(B212,'[1]Palm 2015'!$A:$P,8,0)</f>
        <v>-16.55</v>
      </c>
      <c r="Z212" s="28">
        <f>VLOOKUP(B212,'[1]Palm 2016'!$A:$O,8,0)</f>
        <v>0</v>
      </c>
      <c r="AA212" s="28">
        <f>VLOOKUP(B212,'[1]Palm 2015'!$A:$P,9,0)</f>
        <v>-16.55</v>
      </c>
      <c r="AB212" s="28">
        <f>VLOOKUP(B212,'[1]Palm 2016'!$A:$O,9,0)</f>
        <v>0</v>
      </c>
      <c r="AC212" s="28">
        <f>VLOOKUP(B212,'[1]Palm 2015'!$A:$P,10,0)</f>
        <v>-35.549999999999997</v>
      </c>
      <c r="AD212" s="28">
        <f>VLOOKUP(B212,'[1]Palm 2016'!$A:$O,10,0)</f>
        <v>19</v>
      </c>
      <c r="AE212" s="28">
        <f>VLOOKUP(B212,'[1]Palm 2015'!$A:$P,11,0)</f>
        <v>-75.3</v>
      </c>
      <c r="AF212" s="28">
        <f>VLOOKUP(B212,'[1]Palm 2016'!$A:$O,11,0)</f>
        <v>0</v>
      </c>
      <c r="AG212" s="28">
        <f>VLOOKUP(B212,'[1]Palm 2015'!$A:$P,12,0)</f>
        <v>-16.55</v>
      </c>
      <c r="AH212" s="28">
        <f>VLOOKUP(B212,'[1]Palm 2016'!$A:$P,12,0)</f>
        <v>0</v>
      </c>
      <c r="AO212" s="26">
        <f t="shared" si="47"/>
        <v>-333.25000000000006</v>
      </c>
      <c r="AP212" s="26">
        <f t="shared" ref="AP212:AP215" si="65">SUBTOTAL(9,AN212,AL212,AJ212,AH212,AF212,AD212,AB212,Z212,X212,V212,T212,R212)</f>
        <v>-82.169999999999987</v>
      </c>
    </row>
    <row r="213" spans="1:42" ht="14.4" outlineLevel="1" x14ac:dyDescent="0.3">
      <c r="A213" s="36" t="s">
        <v>277</v>
      </c>
      <c r="B213" s="29" t="s">
        <v>278</v>
      </c>
      <c r="D213" s="26">
        <f t="shared" si="59"/>
        <v>-4.3499999999999996</v>
      </c>
      <c r="E213" s="60">
        <f>D213/D58</f>
        <v>-6.3900204039961869E-5</v>
      </c>
      <c r="F213" s="35">
        <v>0</v>
      </c>
      <c r="G213" s="60" t="e">
        <f>F213/F58</f>
        <v>#DIV/0!</v>
      </c>
      <c r="H213" s="26">
        <f t="shared" si="60"/>
        <v>-4.3499999999999996</v>
      </c>
      <c r="I213" s="60">
        <f>H213/H58</f>
        <v>-4.4353268173114371E-5</v>
      </c>
      <c r="K213" s="26">
        <f t="shared" si="61"/>
        <v>-33.251000000000005</v>
      </c>
      <c r="L213" s="60">
        <f>K213/K58</f>
        <v>-5.1004280510964705E-5</v>
      </c>
      <c r="M213" s="35">
        <v>0</v>
      </c>
      <c r="N213" s="60" t="e">
        <f>M213/M58</f>
        <v>#DIV/0!</v>
      </c>
      <c r="O213" s="26">
        <f t="shared" si="62"/>
        <v>-38.950000000000003</v>
      </c>
      <c r="P213" s="60">
        <f>O213/O58</f>
        <v>-4.3169099569611284E-5</v>
      </c>
      <c r="Q213" s="28">
        <f>VLOOKUP(B213,'[1]Palm 2015'!$A:$P,4,0)</f>
        <v>-4.3499999999999996</v>
      </c>
      <c r="R213" s="28">
        <f>VLOOKUP(B213,'[1]Palm 2016'!$A:$O,4,0)</f>
        <v>-3.4009999999999998</v>
      </c>
      <c r="S213" s="28">
        <f>VLOOKUP(B213,'[1]Palm 2015'!$A:$P,5,0)</f>
        <v>-4.3499999999999996</v>
      </c>
      <c r="T213" s="28">
        <f>VLOOKUP(B213,'[1]Palm 2016'!$A:$O,5,0)</f>
        <v>-3.4249999999999998</v>
      </c>
      <c r="U213" s="28">
        <f>VLOOKUP(B213,'[1]Palm 2015'!$A:$P,6,0)</f>
        <v>-4.3499999999999996</v>
      </c>
      <c r="V213" s="28">
        <f>VLOOKUP(B213,'[1]Palm 2016'!$A:$O,6,0)</f>
        <v>-3.3490000000000002</v>
      </c>
      <c r="W213" s="28">
        <f>VLOOKUP(B213,'[1]Palm 2015'!$A:$P,7,0)</f>
        <v>-4.1500000000000004</v>
      </c>
      <c r="X213" s="28">
        <f>VLOOKUP(B213,'[1]Palm 2016'!$A:$O,7,0)</f>
        <v>-3.238</v>
      </c>
      <c r="Y213" s="28">
        <f>VLOOKUP(B213,'[1]Palm 2015'!$A:$P,8,0)</f>
        <v>-4.3499999999999996</v>
      </c>
      <c r="Z213" s="28">
        <f>VLOOKUP(B213,'[1]Palm 2016'!$A:$O,8,0)</f>
        <v>-4.3499999999999996</v>
      </c>
      <c r="AA213" s="28">
        <f>VLOOKUP(B213,'[1]Palm 2015'!$A:$P,9,0)</f>
        <v>-4.3499999999999996</v>
      </c>
      <c r="AB213" s="28">
        <f>VLOOKUP(B213,'[1]Palm 2016'!$A:$O,9,0)</f>
        <v>-4.3499999999999996</v>
      </c>
      <c r="AC213" s="28">
        <f>VLOOKUP(B213,'[1]Palm 2015'!$A:$P,10,0)</f>
        <v>-4.3499999999999996</v>
      </c>
      <c r="AD213" s="28">
        <f>VLOOKUP(B213,'[1]Palm 2016'!$A:$O,10,0)</f>
        <v>-3.3940000000000001</v>
      </c>
      <c r="AE213" s="28">
        <f>VLOOKUP(B213,'[1]Palm 2015'!$A:$P,11,0)</f>
        <v>-4.3499999999999996</v>
      </c>
      <c r="AF213" s="28">
        <f>VLOOKUP(B213,'[1]Palm 2016'!$A:$O,11,0)</f>
        <v>-3.3940000000000001</v>
      </c>
      <c r="AG213" s="28">
        <f>VLOOKUP(B213,'[1]Palm 2015'!$A:$P,12,0)</f>
        <v>-4.3499999999999996</v>
      </c>
      <c r="AH213" s="28">
        <f>VLOOKUP(B213,'[1]Palm 2016'!$A:$P,12,0)</f>
        <v>-4.3499999999999996</v>
      </c>
      <c r="AO213" s="26">
        <f t="shared" si="47"/>
        <v>-38.950000000000003</v>
      </c>
      <c r="AP213" s="26">
        <f t="shared" si="65"/>
        <v>-33.251000000000005</v>
      </c>
    </row>
    <row r="214" spans="1:42" ht="14.4" outlineLevel="1" x14ac:dyDescent="0.3">
      <c r="A214" s="36" t="s">
        <v>279</v>
      </c>
      <c r="B214" s="29" t="s">
        <v>280</v>
      </c>
      <c r="D214" s="26">
        <f t="shared" si="59"/>
        <v>-167.5</v>
      </c>
      <c r="E214" s="60">
        <f>D214/D58</f>
        <v>-2.4605250980904857E-3</v>
      </c>
      <c r="F214" s="35">
        <v>0</v>
      </c>
      <c r="G214" s="60" t="e">
        <f>F214/F58</f>
        <v>#DIV/0!</v>
      </c>
      <c r="H214" s="26">
        <f t="shared" si="60"/>
        <v>-116.65</v>
      </c>
      <c r="I214" s="60">
        <f>H214/H58</f>
        <v>-1.1893813177916764E-3</v>
      </c>
      <c r="K214" s="26">
        <f t="shared" si="61"/>
        <v>-790.37599999999998</v>
      </c>
      <c r="L214" s="60">
        <f>K214/K58</f>
        <v>-1.2123713335879893E-3</v>
      </c>
      <c r="M214" s="35">
        <v>0</v>
      </c>
      <c r="N214" s="60" t="e">
        <f>M214/M58</f>
        <v>#DIV/0!</v>
      </c>
      <c r="O214" s="26">
        <f t="shared" si="62"/>
        <v>-1050.05</v>
      </c>
      <c r="P214" s="60">
        <f>O214/O58</f>
        <v>-1.1637923749183651E-3</v>
      </c>
      <c r="Q214" s="28">
        <f>VLOOKUP(B214,'[1]Palm 2015'!$A:$P,4,0)</f>
        <v>-116.65</v>
      </c>
      <c r="R214" s="28">
        <f>VLOOKUP(B214,'[1]Palm 2016'!$A:$O,4,0)</f>
        <v>-91.194999999999993</v>
      </c>
      <c r="S214" s="28">
        <f>VLOOKUP(B214,'[1]Palm 2015'!$A:$P,5,0)</f>
        <v>-116.65</v>
      </c>
      <c r="T214" s="28">
        <f>VLOOKUP(B214,'[1]Palm 2016'!$A:$O,5,0)</f>
        <v>-91.847999999999999</v>
      </c>
      <c r="U214" s="28">
        <f>VLOOKUP(B214,'[1]Palm 2015'!$A:$P,6,0)</f>
        <v>-116.65</v>
      </c>
      <c r="V214" s="28">
        <f>VLOOKUP(B214,'[1]Palm 2016'!$A:$O,6,0)</f>
        <v>-89.819000000000003</v>
      </c>
      <c r="W214" s="28">
        <f>VLOOKUP(B214,'[1]Palm 2015'!$A:$P,7,0)</f>
        <v>-116.65</v>
      </c>
      <c r="X214" s="28">
        <f>VLOOKUP(B214,'[1]Palm 2016'!$A:$O,7,0)</f>
        <v>-91.018000000000001</v>
      </c>
      <c r="Y214" s="28">
        <f>VLOOKUP(B214,'[1]Palm 2015'!$A:$P,8,0)</f>
        <v>-116.65</v>
      </c>
      <c r="Z214" s="28">
        <f>VLOOKUP(B214,'[1]Palm 2016'!$A:$O,8,0)</f>
        <v>-122.82</v>
      </c>
      <c r="AA214" s="28">
        <f>VLOOKUP(B214,'[1]Palm 2015'!$A:$P,9,0)</f>
        <v>-116.85</v>
      </c>
      <c r="AB214" s="28">
        <f>VLOOKUP(B214,'[1]Palm 2016'!$A:$O,9,0)</f>
        <v>-73.92</v>
      </c>
      <c r="AC214" s="28">
        <f>VLOOKUP(B214,'[1]Palm 2015'!$A:$P,10,0)</f>
        <v>-116.65</v>
      </c>
      <c r="AD214" s="28">
        <f>VLOOKUP(B214,'[1]Palm 2016'!$A:$O,10,0)</f>
        <v>-31.128</v>
      </c>
      <c r="AE214" s="28">
        <f>VLOOKUP(B214,'[1]Palm 2015'!$A:$P,11,0)</f>
        <v>-116.65</v>
      </c>
      <c r="AF214" s="28">
        <f>VLOOKUP(B214,'[1]Palm 2016'!$A:$O,11,0)</f>
        <v>-31.128</v>
      </c>
      <c r="AG214" s="28">
        <f>VLOOKUP(B214,'[1]Palm 2015'!$A:$P,12,0)</f>
        <v>-116.65</v>
      </c>
      <c r="AH214" s="28">
        <f>VLOOKUP(B214,'[1]Palm 2016'!$A:$P,12,0)</f>
        <v>-167.5</v>
      </c>
      <c r="AO214" s="26">
        <f t="shared" si="47"/>
        <v>-1050.05</v>
      </c>
      <c r="AP214" s="26">
        <f t="shared" si="65"/>
        <v>-790.37599999999998</v>
      </c>
    </row>
    <row r="215" spans="1:42" ht="14.4" outlineLevel="1" x14ac:dyDescent="0.3">
      <c r="A215" s="36" t="s">
        <v>281</v>
      </c>
      <c r="B215" s="29" t="s">
        <v>282</v>
      </c>
      <c r="D215" s="26">
        <f t="shared" si="59"/>
        <v>0</v>
      </c>
      <c r="E215" s="60">
        <f>D215/D58</f>
        <v>0</v>
      </c>
      <c r="F215" s="35">
        <v>0</v>
      </c>
      <c r="G215" s="60" t="e">
        <f>F215/F58</f>
        <v>#DIV/0!</v>
      </c>
      <c r="H215" s="26">
        <f t="shared" si="60"/>
        <v>0</v>
      </c>
      <c r="I215" s="60">
        <f>H215/H58</f>
        <v>0</v>
      </c>
      <c r="K215" s="26">
        <f t="shared" si="61"/>
        <v>0</v>
      </c>
      <c r="L215" s="60">
        <f>K215/K58</f>
        <v>0</v>
      </c>
      <c r="M215" s="35">
        <v>0</v>
      </c>
      <c r="N215" s="60" t="e">
        <f>M215/M58</f>
        <v>#DIV/0!</v>
      </c>
      <c r="O215" s="26">
        <f t="shared" si="62"/>
        <v>-55</v>
      </c>
      <c r="P215" s="60">
        <f>O215/O58</f>
        <v>-6.0957650226665479E-5</v>
      </c>
      <c r="Q215" s="28">
        <f>VLOOKUP(B215,'[1]Palm 2015'!$A:$P,4,0)</f>
        <v>0</v>
      </c>
      <c r="R215" s="28">
        <f>VLOOKUP(B215,'[1]Palm 2016'!$A:$O,4,0)</f>
        <v>0</v>
      </c>
      <c r="S215" s="28">
        <f>VLOOKUP(B215,'[1]Palm 2015'!$A:$P,5,0)</f>
        <v>0</v>
      </c>
      <c r="T215" s="28">
        <f>VLOOKUP(B215,'[1]Palm 2016'!$A:$O,5,0)</f>
        <v>0</v>
      </c>
      <c r="U215" s="28">
        <f>VLOOKUP(B215,'[1]Palm 2015'!$A:$P,6,0)</f>
        <v>-55</v>
      </c>
      <c r="V215" s="28">
        <f>VLOOKUP(B215,'[1]Palm 2016'!$A:$O,6,0)</f>
        <v>0</v>
      </c>
      <c r="W215" s="28">
        <f>VLOOKUP(B215,'[1]Palm 2015'!$A:$P,7,0)</f>
        <v>0</v>
      </c>
      <c r="X215" s="28">
        <f>VLOOKUP(B215,'[1]Palm 2016'!$A:$O,7,0)</f>
        <v>0</v>
      </c>
      <c r="Y215" s="28">
        <f>VLOOKUP(B215,'[1]Palm 2015'!$A:$P,8,0)</f>
        <v>0</v>
      </c>
      <c r="Z215" s="28">
        <f>VLOOKUP(B215,'[1]Palm 2016'!$A:$O,8,0)</f>
        <v>0</v>
      </c>
      <c r="AA215" s="28">
        <f>VLOOKUP(B215,'[1]Palm 2015'!$A:$P,9,0)</f>
        <v>0</v>
      </c>
      <c r="AB215" s="28">
        <f>VLOOKUP(B215,'[1]Palm 2016'!$A:$O,9,0)</f>
        <v>0</v>
      </c>
      <c r="AC215" s="28">
        <f>VLOOKUP(B215,'[1]Palm 2015'!$A:$P,10,0)</f>
        <v>0</v>
      </c>
      <c r="AD215" s="28">
        <f>VLOOKUP(B215,'[1]Palm 2016'!$A:$O,10,0)</f>
        <v>0</v>
      </c>
      <c r="AE215" s="28">
        <f>VLOOKUP(B215,'[1]Palm 2015'!$A:$P,11,0)</f>
        <v>0</v>
      </c>
      <c r="AF215" s="28">
        <f>VLOOKUP(B215,'[1]Palm 2016'!$A:$O,11,0)</f>
        <v>0</v>
      </c>
      <c r="AG215" s="28">
        <f>VLOOKUP(B215,'[1]Palm 2015'!$A:$P,12,0)</f>
        <v>0</v>
      </c>
      <c r="AH215" s="28">
        <f>VLOOKUP(B215,'[1]Palm 2016'!$A:$P,12,0)</f>
        <v>0</v>
      </c>
      <c r="AO215" s="26">
        <f t="shared" si="47"/>
        <v>-55</v>
      </c>
      <c r="AP215" s="26">
        <f t="shared" si="65"/>
        <v>0</v>
      </c>
    </row>
    <row r="216" spans="1:42" outlineLevel="1" x14ac:dyDescent="0.3">
      <c r="A216" s="36" t="s">
        <v>283</v>
      </c>
      <c r="B216" s="22"/>
      <c r="D216" s="26">
        <f t="shared" si="59"/>
        <v>0</v>
      </c>
      <c r="E216" s="60">
        <f>D216/D58</f>
        <v>0</v>
      </c>
      <c r="F216" s="35">
        <v>0</v>
      </c>
      <c r="G216" s="60" t="e">
        <f>F216/F58</f>
        <v>#DIV/0!</v>
      </c>
      <c r="H216" s="26">
        <f t="shared" si="60"/>
        <v>0</v>
      </c>
      <c r="I216" s="60">
        <f>H216/H58</f>
        <v>0</v>
      </c>
      <c r="K216" s="26">
        <f t="shared" si="61"/>
        <v>0</v>
      </c>
      <c r="L216" s="60">
        <f>K216/K58</f>
        <v>0</v>
      </c>
      <c r="M216" s="35">
        <v>0</v>
      </c>
      <c r="N216" s="60" t="e">
        <f>M216/M58</f>
        <v>#DIV/0!</v>
      </c>
      <c r="O216" s="26">
        <f t="shared" si="62"/>
        <v>0</v>
      </c>
      <c r="P216" s="60">
        <f>O216/O58</f>
        <v>0</v>
      </c>
      <c r="AO216" s="26">
        <f t="shared" si="47"/>
        <v>0</v>
      </c>
      <c r="AP216" s="26">
        <f t="shared" si="47"/>
        <v>0</v>
      </c>
    </row>
    <row r="217" spans="1:42" outlineLevel="1" x14ac:dyDescent="0.3">
      <c r="A217" s="36" t="s">
        <v>284</v>
      </c>
      <c r="B217" s="22"/>
      <c r="D217" s="26">
        <f t="shared" si="59"/>
        <v>0</v>
      </c>
      <c r="E217" s="60">
        <f>D217/D58</f>
        <v>0</v>
      </c>
      <c r="F217" s="35">
        <v>0</v>
      </c>
      <c r="G217" s="60" t="e">
        <f>F217/F58</f>
        <v>#DIV/0!</v>
      </c>
      <c r="H217" s="26">
        <f t="shared" si="60"/>
        <v>0</v>
      </c>
      <c r="I217" s="60">
        <f>H217/H58</f>
        <v>0</v>
      </c>
      <c r="K217" s="26">
        <f t="shared" si="61"/>
        <v>0</v>
      </c>
      <c r="L217" s="60">
        <f>K217/K58</f>
        <v>0</v>
      </c>
      <c r="M217" s="35">
        <v>0</v>
      </c>
      <c r="N217" s="60" t="e">
        <f>M217/M58</f>
        <v>#DIV/0!</v>
      </c>
      <c r="O217" s="26">
        <f t="shared" si="62"/>
        <v>0</v>
      </c>
      <c r="P217" s="60">
        <f>O217/O58</f>
        <v>0</v>
      </c>
      <c r="AO217" s="26">
        <f t="shared" ref="AO217:AP280" si="66">Q217+S217+U217+W217+Y217+AA217+AC217+AE217+AG217+AI217+AK217+AM217</f>
        <v>0</v>
      </c>
      <c r="AP217" s="26">
        <f t="shared" si="66"/>
        <v>0</v>
      </c>
    </row>
    <row r="218" spans="1:42" outlineLevel="1" x14ac:dyDescent="0.3">
      <c r="A218" s="36" t="s">
        <v>285</v>
      </c>
      <c r="B218" s="46"/>
      <c r="D218" s="26">
        <f t="shared" si="59"/>
        <v>0</v>
      </c>
      <c r="E218" s="60">
        <f>D218/D58</f>
        <v>0</v>
      </c>
      <c r="F218" s="35">
        <v>0</v>
      </c>
      <c r="G218" s="60" t="e">
        <f>F218/F58</f>
        <v>#DIV/0!</v>
      </c>
      <c r="H218" s="26">
        <f t="shared" si="60"/>
        <v>0</v>
      </c>
      <c r="I218" s="60">
        <f>H218/H58</f>
        <v>0</v>
      </c>
      <c r="K218" s="26">
        <f t="shared" si="61"/>
        <v>0</v>
      </c>
      <c r="L218" s="60">
        <f>K218/K58</f>
        <v>0</v>
      </c>
      <c r="M218" s="35">
        <v>0</v>
      </c>
      <c r="N218" s="60" t="e">
        <f>M218/M58</f>
        <v>#DIV/0!</v>
      </c>
      <c r="O218" s="26">
        <f t="shared" si="62"/>
        <v>0</v>
      </c>
      <c r="P218" s="60">
        <f>O218/O58</f>
        <v>0</v>
      </c>
      <c r="AO218" s="26">
        <f t="shared" si="66"/>
        <v>0</v>
      </c>
      <c r="AP218" s="26">
        <f t="shared" si="66"/>
        <v>0</v>
      </c>
    </row>
    <row r="219" spans="1:42" outlineLevel="1" x14ac:dyDescent="0.3">
      <c r="A219" s="36" t="s">
        <v>286</v>
      </c>
      <c r="B219" s="22"/>
      <c r="D219" s="26">
        <f t="shared" si="59"/>
        <v>0</v>
      </c>
      <c r="E219" s="60">
        <f>D219/D58</f>
        <v>0</v>
      </c>
      <c r="F219" s="35">
        <v>0</v>
      </c>
      <c r="G219" s="60" t="e">
        <f>F219/F58</f>
        <v>#DIV/0!</v>
      </c>
      <c r="H219" s="26">
        <f t="shared" si="60"/>
        <v>0</v>
      </c>
      <c r="I219" s="60">
        <f>H219/H58</f>
        <v>0</v>
      </c>
      <c r="K219" s="26">
        <f t="shared" si="61"/>
        <v>0</v>
      </c>
      <c r="L219" s="60">
        <f>K219/K58</f>
        <v>0</v>
      </c>
      <c r="M219" s="35">
        <v>0</v>
      </c>
      <c r="N219" s="60" t="e">
        <f>M219/M58</f>
        <v>#DIV/0!</v>
      </c>
      <c r="O219" s="26">
        <f t="shared" si="62"/>
        <v>0</v>
      </c>
      <c r="P219" s="60">
        <f>O219/O58</f>
        <v>0</v>
      </c>
      <c r="AO219" s="26">
        <f t="shared" si="66"/>
        <v>0</v>
      </c>
      <c r="AP219" s="26">
        <f t="shared" si="66"/>
        <v>0</v>
      </c>
    </row>
    <row r="220" spans="1:42" outlineLevel="1" x14ac:dyDescent="0.3">
      <c r="A220" s="36" t="s">
        <v>287</v>
      </c>
      <c r="B220" s="46"/>
      <c r="D220" s="26">
        <f t="shared" si="59"/>
        <v>0</v>
      </c>
      <c r="E220" s="60">
        <f>D220/D58</f>
        <v>0</v>
      </c>
      <c r="F220" s="35">
        <v>0</v>
      </c>
      <c r="G220" s="60" t="e">
        <f>F220/F58</f>
        <v>#DIV/0!</v>
      </c>
      <c r="H220" s="26">
        <f t="shared" si="60"/>
        <v>0</v>
      </c>
      <c r="I220" s="60">
        <f>H220/H58</f>
        <v>0</v>
      </c>
      <c r="K220" s="26">
        <f t="shared" si="61"/>
        <v>0</v>
      </c>
      <c r="L220" s="60">
        <f>K220/K58</f>
        <v>0</v>
      </c>
      <c r="M220" s="35">
        <v>0</v>
      </c>
      <c r="N220" s="60" t="e">
        <f>M220/M58</f>
        <v>#DIV/0!</v>
      </c>
      <c r="O220" s="26">
        <f t="shared" si="62"/>
        <v>0</v>
      </c>
      <c r="P220" s="60">
        <f>O220/O58</f>
        <v>0</v>
      </c>
      <c r="AO220" s="26">
        <f t="shared" si="66"/>
        <v>0</v>
      </c>
      <c r="AP220" s="26">
        <f t="shared" si="66"/>
        <v>0</v>
      </c>
    </row>
    <row r="221" spans="1:42" ht="14.4" outlineLevel="1" x14ac:dyDescent="0.3">
      <c r="A221" s="36" t="s">
        <v>288</v>
      </c>
      <c r="B221" s="29" t="s">
        <v>289</v>
      </c>
      <c r="D221" s="26">
        <f t="shared" si="59"/>
        <v>-36.299999999999997</v>
      </c>
      <c r="E221" s="60">
        <f>D221/D58</f>
        <v>-5.3323618543692317E-4</v>
      </c>
      <c r="F221" s="35">
        <v>0</v>
      </c>
      <c r="G221" s="60" t="e">
        <f>F221/F58</f>
        <v>#DIV/0!</v>
      </c>
      <c r="H221" s="26">
        <f t="shared" si="60"/>
        <v>-147.05000000000001</v>
      </c>
      <c r="I221" s="60">
        <f>H221/H58</f>
        <v>-1.4993443873233263E-3</v>
      </c>
      <c r="K221" s="26">
        <f t="shared" si="61"/>
        <v>-847.83300000000008</v>
      </c>
      <c r="L221" s="60">
        <f>K221/K58</f>
        <v>-1.3005056136192216E-3</v>
      </c>
      <c r="M221" s="35">
        <v>0</v>
      </c>
      <c r="N221" s="60" t="e">
        <f>M221/M58</f>
        <v>#DIV/0!</v>
      </c>
      <c r="O221" s="26">
        <f t="shared" si="62"/>
        <v>-1607.55</v>
      </c>
      <c r="P221" s="60">
        <f>O221/O58</f>
        <v>-1.7816812840341107E-3</v>
      </c>
      <c r="Q221" s="28">
        <f>VLOOKUP(B221,'[1]Palm 2015'!$A:$P,4,0)</f>
        <v>-145.5</v>
      </c>
      <c r="R221" s="28">
        <f>VLOOKUP(B221,'[1]Palm 2016'!$A:$O,4,0)</f>
        <v>-135.79599999999999</v>
      </c>
      <c r="S221" s="28">
        <f>VLOOKUP(B221,'[1]Palm 2015'!$A:$P,5,0)</f>
        <v>-75.849999999999994</v>
      </c>
      <c r="T221" s="28">
        <f>VLOOKUP(B221,'[1]Palm 2016'!$A:$O,5,0)</f>
        <v>-135.62799999999999</v>
      </c>
      <c r="U221" s="28">
        <f>VLOOKUP(B221,'[1]Palm 2015'!$A:$P,6,0)</f>
        <v>-226.35</v>
      </c>
      <c r="V221" s="28">
        <f>VLOOKUP(B221,'[1]Palm 2016'!$A:$O,6,0)</f>
        <v>-97.326999999999998</v>
      </c>
      <c r="W221" s="28">
        <f>VLOOKUP(B221,'[1]Palm 2015'!$A:$P,7,0)</f>
        <v>-145.44999999999999</v>
      </c>
      <c r="X221" s="28">
        <f>VLOOKUP(B221,'[1]Palm 2016'!$A:$O,7,0)</f>
        <v>-93.632000000000005</v>
      </c>
      <c r="Y221" s="28">
        <f>VLOOKUP(B221,'[1]Palm 2015'!$A:$P,8,0)</f>
        <v>-275.45</v>
      </c>
      <c r="Z221" s="28">
        <f>VLOOKUP(B221,'[1]Palm 2016'!$A:$O,8,0)</f>
        <v>-68.349999999999994</v>
      </c>
      <c r="AA221" s="28">
        <f>VLOOKUP(B221,'[1]Palm 2015'!$A:$P,9,0)</f>
        <v>-192.7</v>
      </c>
      <c r="AB221" s="28">
        <f>VLOOKUP(B221,'[1]Palm 2016'!$A:$O,9,0)</f>
        <v>-120.35</v>
      </c>
      <c r="AC221" s="28">
        <f>VLOOKUP(B221,'[1]Palm 2015'!$A:$P,10,0)</f>
        <v>-151.15</v>
      </c>
      <c r="AD221" s="28">
        <f>VLOOKUP(B221,'[1]Palm 2016'!$A:$O,10,0)</f>
        <v>-138.35</v>
      </c>
      <c r="AE221" s="28">
        <f>VLOOKUP(B221,'[1]Palm 2015'!$A:$P,11,0)</f>
        <v>-248.05</v>
      </c>
      <c r="AF221" s="28">
        <f>VLOOKUP(B221,'[1]Palm 2016'!$A:$O,11,0)</f>
        <v>-22.1</v>
      </c>
      <c r="AG221" s="28">
        <f>VLOOKUP(B221,'[1]Palm 2015'!$A:$P,12,0)</f>
        <v>-147.05000000000001</v>
      </c>
      <c r="AH221" s="28">
        <f>VLOOKUP(B221,'[1]Palm 2016'!$A:$P,12,0)</f>
        <v>-36.299999999999997</v>
      </c>
      <c r="AO221" s="26">
        <f t="shared" si="66"/>
        <v>-1607.55</v>
      </c>
      <c r="AP221" s="26">
        <f>SUBTOTAL(9,AN221,AL221,AJ221,AH221,AF221,AD221,AB221,Z221,X221,V221,T221,R221)</f>
        <v>-847.83300000000008</v>
      </c>
    </row>
    <row r="222" spans="1:42" outlineLevel="1" x14ac:dyDescent="0.3">
      <c r="A222" s="48" t="s">
        <v>290</v>
      </c>
      <c r="B222" s="22"/>
      <c r="D222" s="26">
        <f t="shared" si="59"/>
        <v>0</v>
      </c>
      <c r="E222" s="60">
        <f>D222/D58</f>
        <v>0</v>
      </c>
      <c r="F222" s="35">
        <v>0</v>
      </c>
      <c r="G222" s="60" t="e">
        <f>F222/F58</f>
        <v>#DIV/0!</v>
      </c>
      <c r="H222" s="26">
        <f t="shared" si="60"/>
        <v>0</v>
      </c>
      <c r="I222" s="60">
        <f>H222/H58</f>
        <v>0</v>
      </c>
      <c r="K222" s="26">
        <f t="shared" si="61"/>
        <v>0</v>
      </c>
      <c r="L222" s="60">
        <f>K222/K58</f>
        <v>0</v>
      </c>
      <c r="M222" s="35">
        <v>0</v>
      </c>
      <c r="N222" s="60" t="e">
        <f>M222/M58</f>
        <v>#DIV/0!</v>
      </c>
      <c r="O222" s="26">
        <f t="shared" si="62"/>
        <v>0</v>
      </c>
      <c r="P222" s="60">
        <f>O222/O58</f>
        <v>0</v>
      </c>
      <c r="AO222" s="26">
        <f t="shared" si="66"/>
        <v>0</v>
      </c>
      <c r="AP222" s="26">
        <f t="shared" si="66"/>
        <v>0</v>
      </c>
    </row>
    <row r="223" spans="1:42" outlineLevel="1" x14ac:dyDescent="0.3">
      <c r="A223" s="48" t="s">
        <v>291</v>
      </c>
      <c r="B223" s="22"/>
      <c r="D223" s="26">
        <f t="shared" si="59"/>
        <v>0</v>
      </c>
      <c r="E223" s="60">
        <f>D223/D58</f>
        <v>0</v>
      </c>
      <c r="F223" s="35">
        <v>0</v>
      </c>
      <c r="G223" s="60" t="e">
        <f>F223/F58</f>
        <v>#DIV/0!</v>
      </c>
      <c r="H223" s="26">
        <f t="shared" si="60"/>
        <v>0</v>
      </c>
      <c r="I223" s="60">
        <f>H223/H58</f>
        <v>0</v>
      </c>
      <c r="K223" s="26">
        <f t="shared" si="61"/>
        <v>0</v>
      </c>
      <c r="L223" s="60">
        <f>K223/K58</f>
        <v>0</v>
      </c>
      <c r="M223" s="35">
        <v>0</v>
      </c>
      <c r="N223" s="60" t="e">
        <f>M223/M58</f>
        <v>#DIV/0!</v>
      </c>
      <c r="O223" s="26">
        <f t="shared" si="62"/>
        <v>0</v>
      </c>
      <c r="P223" s="60">
        <f>O223/O58</f>
        <v>0</v>
      </c>
      <c r="AO223" s="26">
        <f t="shared" si="66"/>
        <v>0</v>
      </c>
      <c r="AP223" s="26">
        <f t="shared" si="66"/>
        <v>0</v>
      </c>
    </row>
    <row r="224" spans="1:42" ht="14.4" outlineLevel="1" x14ac:dyDescent="0.3">
      <c r="A224" s="36" t="s">
        <v>292</v>
      </c>
      <c r="B224" s="29"/>
      <c r="D224" s="26">
        <f t="shared" si="59"/>
        <v>0</v>
      </c>
      <c r="E224" s="60">
        <f>D224/D58</f>
        <v>0</v>
      </c>
      <c r="F224" s="35">
        <v>0</v>
      </c>
      <c r="G224" s="60" t="e">
        <f>F224/F58</f>
        <v>#DIV/0!</v>
      </c>
      <c r="H224" s="26">
        <f t="shared" si="60"/>
        <v>0</v>
      </c>
      <c r="I224" s="60">
        <f>H224/H58</f>
        <v>0</v>
      </c>
      <c r="K224" s="26">
        <f t="shared" si="61"/>
        <v>0</v>
      </c>
      <c r="L224" s="60">
        <f>K224/K58</f>
        <v>0</v>
      </c>
      <c r="M224" s="35">
        <v>0</v>
      </c>
      <c r="N224" s="60" t="e">
        <f>M224/M58</f>
        <v>#DIV/0!</v>
      </c>
      <c r="O224" s="26">
        <f t="shared" si="62"/>
        <v>0</v>
      </c>
      <c r="P224" s="60">
        <f>O224/O58</f>
        <v>0</v>
      </c>
      <c r="AO224" s="26">
        <f t="shared" si="66"/>
        <v>0</v>
      </c>
      <c r="AP224" s="26">
        <f t="shared" si="66"/>
        <v>0</v>
      </c>
    </row>
    <row r="225" spans="1:42" ht="14.4" outlineLevel="1" x14ac:dyDescent="0.3">
      <c r="A225" s="36" t="s">
        <v>293</v>
      </c>
      <c r="B225" s="29" t="s">
        <v>294</v>
      </c>
      <c r="D225" s="26">
        <f t="shared" si="59"/>
        <v>-16.95</v>
      </c>
      <c r="E225" s="60">
        <f>D225/D58</f>
        <v>-2.4899045022467903E-4</v>
      </c>
      <c r="F225" s="35">
        <v>0</v>
      </c>
      <c r="G225" s="60" t="e">
        <f>F225/F58</f>
        <v>#DIV/0!</v>
      </c>
      <c r="H225" s="26">
        <f t="shared" si="60"/>
        <v>-90</v>
      </c>
      <c r="I225" s="60">
        <f>H225/H58</f>
        <v>-9.176538242713319E-4</v>
      </c>
      <c r="K225" s="26">
        <f t="shared" si="61"/>
        <v>-211.62399999999997</v>
      </c>
      <c r="L225" s="60">
        <f>K225/K58</f>
        <v>-3.2461369158378369E-4</v>
      </c>
      <c r="M225" s="35">
        <v>0</v>
      </c>
      <c r="N225" s="60" t="e">
        <f>M225/M58</f>
        <v>#DIV/0!</v>
      </c>
      <c r="O225" s="26">
        <f t="shared" si="62"/>
        <v>-663.19999999999993</v>
      </c>
      <c r="P225" s="60">
        <f>O225/O58</f>
        <v>-7.350384296422644E-4</v>
      </c>
      <c r="Q225" s="28">
        <f>VLOOKUP(B225,'[1]Palm 2015'!$A:$P,4,0)</f>
        <v>-89.15</v>
      </c>
      <c r="R225" s="28">
        <f>VLOOKUP(B225,'[1]Palm 2016'!$A:$O,4,0)</f>
        <v>-42.372999999999998</v>
      </c>
      <c r="S225" s="28">
        <f>VLOOKUP(B225,'[1]Palm 2015'!$A:$P,5,0)</f>
        <v>-69.150000000000006</v>
      </c>
      <c r="T225" s="28">
        <f>VLOOKUP(B225,'[1]Palm 2016'!$A:$O,5,0)</f>
        <v>-16.417000000000002</v>
      </c>
      <c r="U225" s="28">
        <f>VLOOKUP(B225,'[1]Palm 2015'!$A:$P,6,0)</f>
        <v>-69.150000000000006</v>
      </c>
      <c r="V225" s="28">
        <f>VLOOKUP(B225,'[1]Palm 2016'!$A:$O,6,0)</f>
        <v>-23.177</v>
      </c>
      <c r="W225" s="28">
        <f>VLOOKUP(B225,'[1]Palm 2015'!$A:$P,7,0)</f>
        <v>-69.150000000000006</v>
      </c>
      <c r="X225" s="28">
        <f>VLOOKUP(B225,'[1]Palm 2016'!$A:$O,7,0)</f>
        <v>-23.486000000000001</v>
      </c>
      <c r="Y225" s="28">
        <f>VLOOKUP(B225,'[1]Palm 2015'!$A:$P,8,0)</f>
        <v>-69.150000000000006</v>
      </c>
      <c r="Z225" s="28">
        <f>VLOOKUP(B225,'[1]Palm 2016'!$A:$O,8,0)</f>
        <v>-23.228999999999999</v>
      </c>
      <c r="AA225" s="28">
        <f>VLOOKUP(B225,'[1]Palm 2015'!$A:$P,9,0)</f>
        <v>-69.150000000000006</v>
      </c>
      <c r="AB225" s="28">
        <f>VLOOKUP(B225,'[1]Palm 2016'!$A:$O,9,0)</f>
        <v>-22.045999999999999</v>
      </c>
      <c r="AC225" s="28">
        <f>VLOOKUP(B225,'[1]Palm 2015'!$A:$P,10,0)</f>
        <v>-69.150000000000006</v>
      </c>
      <c r="AD225" s="28">
        <f>VLOOKUP(B225,'[1]Palm 2016'!$A:$O,10,0)</f>
        <v>-22.045999999999999</v>
      </c>
      <c r="AE225" s="28">
        <f>VLOOKUP(B225,'[1]Palm 2015'!$A:$P,11,0)</f>
        <v>-69.150000000000006</v>
      </c>
      <c r="AF225" s="28">
        <f>VLOOKUP(B225,'[1]Palm 2016'!$A:$O,11,0)</f>
        <v>-21.9</v>
      </c>
      <c r="AG225" s="28">
        <f>VLOOKUP(B225,'[1]Palm 2015'!$A:$P,12,0)</f>
        <v>-90</v>
      </c>
      <c r="AH225" s="28">
        <f>VLOOKUP(B225,'[1]Palm 2016'!$A:$P,12,0)</f>
        <v>-16.95</v>
      </c>
      <c r="AO225" s="26">
        <f t="shared" si="66"/>
        <v>-663.19999999999993</v>
      </c>
      <c r="AP225" s="26">
        <f t="shared" ref="AP225:AP234" si="67">SUBTOTAL(9,AN225,AL225,AJ225,AH225,AF225,AD225,AB225,Z225,X225,V225,T225,R225)</f>
        <v>-211.62399999999997</v>
      </c>
    </row>
    <row r="226" spans="1:42" ht="14.4" outlineLevel="1" x14ac:dyDescent="0.3">
      <c r="A226" s="36" t="s">
        <v>295</v>
      </c>
      <c r="B226" s="29" t="s">
        <v>296</v>
      </c>
      <c r="D226" s="26">
        <f t="shared" si="59"/>
        <v>0</v>
      </c>
      <c r="E226" s="60">
        <f>D226/D58</f>
        <v>0</v>
      </c>
      <c r="F226" s="35">
        <v>0</v>
      </c>
      <c r="G226" s="60" t="e">
        <f>F226/F58</f>
        <v>#DIV/0!</v>
      </c>
      <c r="H226" s="26">
        <f t="shared" si="60"/>
        <v>0</v>
      </c>
      <c r="I226" s="60">
        <f>H226/H58</f>
        <v>0</v>
      </c>
      <c r="K226" s="26">
        <f t="shared" si="61"/>
        <v>-42.997999999999998</v>
      </c>
      <c r="L226" s="60">
        <f>K226/K58</f>
        <v>-6.5955371369596697E-5</v>
      </c>
      <c r="M226" s="35">
        <v>0</v>
      </c>
      <c r="N226" s="60" t="e">
        <f>M226/M58</f>
        <v>#DIV/0!</v>
      </c>
      <c r="O226" s="26">
        <f t="shared" si="62"/>
        <v>-114</v>
      </c>
      <c r="P226" s="60">
        <f>O226/O58</f>
        <v>-1.2634858410617936E-4</v>
      </c>
      <c r="Q226" s="28">
        <f>VLOOKUP(B226,'[1]Palm 2015'!$A:$P,4,0)</f>
        <v>-112</v>
      </c>
      <c r="R226" s="28">
        <f>VLOOKUP(B226,'[1]Palm 2016'!$A:$O,4,0)</f>
        <v>-42.997999999999998</v>
      </c>
      <c r="S226" s="28">
        <f>VLOOKUP(B226,'[1]Palm 2015'!$A:$P,5,0)</f>
        <v>0</v>
      </c>
      <c r="T226" s="28">
        <f>VLOOKUP(B226,'[1]Palm 2016'!$A:$O,5,0)</f>
        <v>0</v>
      </c>
      <c r="U226" s="28">
        <f>VLOOKUP(B226,'[1]Palm 2015'!$A:$P,6,0)</f>
        <v>-2</v>
      </c>
      <c r="V226" s="28">
        <f>VLOOKUP(B226,'[1]Palm 2016'!$A:$O,6,0)</f>
        <v>0</v>
      </c>
      <c r="W226" s="28">
        <f>VLOOKUP(B226,'[1]Palm 2015'!$A:$P,7,0)</f>
        <v>0</v>
      </c>
      <c r="X226" s="28">
        <f>VLOOKUP(B226,'[1]Palm 2016'!$A:$O,7,0)</f>
        <v>0</v>
      </c>
      <c r="Y226" s="28">
        <f>VLOOKUP(B226,'[1]Palm 2015'!$A:$P,8,0)</f>
        <v>0</v>
      </c>
      <c r="Z226" s="28">
        <f>VLOOKUP(B226,'[1]Palm 2016'!$A:$O,8,0)</f>
        <v>0</v>
      </c>
      <c r="AA226" s="28">
        <f>VLOOKUP(B226,'[1]Palm 2015'!$A:$P,9,0)</f>
        <v>0</v>
      </c>
      <c r="AB226" s="28">
        <f>VLOOKUP(B226,'[1]Palm 2016'!$A:$O,9,0)</f>
        <v>0</v>
      </c>
      <c r="AC226" s="28">
        <f>VLOOKUP(B226,'[1]Palm 2015'!$A:$P,10,0)</f>
        <v>0</v>
      </c>
      <c r="AD226" s="28">
        <f>VLOOKUP(B226,'[1]Palm 2016'!$A:$O,10,0)</f>
        <v>0</v>
      </c>
      <c r="AE226" s="28">
        <f>VLOOKUP(B226,'[1]Palm 2015'!$A:$P,11,0)</f>
        <v>0</v>
      </c>
      <c r="AF226" s="28">
        <f>VLOOKUP(B226,'[1]Palm 2016'!$A:$O,11,0)</f>
        <v>0</v>
      </c>
      <c r="AG226" s="28">
        <f>VLOOKUP(B226,'[1]Palm 2015'!$A:$P,12,0)</f>
        <v>0</v>
      </c>
      <c r="AH226" s="28">
        <f>VLOOKUP(B226,'[1]Palm 2016'!$A:$P,12,0)</f>
        <v>0</v>
      </c>
      <c r="AO226" s="26">
        <f t="shared" si="66"/>
        <v>-114</v>
      </c>
      <c r="AP226" s="26">
        <f t="shared" si="67"/>
        <v>-42.997999999999998</v>
      </c>
    </row>
    <row r="227" spans="1:42" ht="14.4" outlineLevel="1" x14ac:dyDescent="0.3">
      <c r="A227" s="36" t="s">
        <v>297</v>
      </c>
      <c r="B227" s="29" t="s">
        <v>298</v>
      </c>
      <c r="D227" s="26">
        <f t="shared" si="59"/>
        <v>0</v>
      </c>
      <c r="E227" s="60">
        <f>D227/D58</f>
        <v>0</v>
      </c>
      <c r="F227" s="35">
        <v>0</v>
      </c>
      <c r="G227" s="60" t="e">
        <f>F227/F58</f>
        <v>#DIV/0!</v>
      </c>
      <c r="H227" s="26">
        <f t="shared" si="60"/>
        <v>0</v>
      </c>
      <c r="I227" s="60">
        <f>H227/H58</f>
        <v>0</v>
      </c>
      <c r="K227" s="26">
        <f t="shared" si="61"/>
        <v>0</v>
      </c>
      <c r="L227" s="60">
        <f>K227/K58</f>
        <v>0</v>
      </c>
      <c r="M227" s="35">
        <v>0</v>
      </c>
      <c r="N227" s="60" t="e">
        <f>M227/M58</f>
        <v>#DIV/0!</v>
      </c>
      <c r="O227" s="26">
        <f t="shared" si="62"/>
        <v>0</v>
      </c>
      <c r="P227" s="60">
        <f>O227/O58</f>
        <v>0</v>
      </c>
      <c r="Q227" s="28">
        <f>VLOOKUP(B227,'[1]Palm 2015'!$A:$P,4,0)</f>
        <v>0</v>
      </c>
      <c r="R227" s="28">
        <f>VLOOKUP(B227,'[1]Palm 2016'!$A:$O,4,0)</f>
        <v>0</v>
      </c>
      <c r="S227" s="28">
        <f>VLOOKUP(B227,'[1]Palm 2015'!$A:$P,5,0)</f>
        <v>0</v>
      </c>
      <c r="T227" s="28">
        <f>VLOOKUP(B227,'[1]Palm 2016'!$A:$O,5,0)</f>
        <v>0</v>
      </c>
      <c r="U227" s="28">
        <f>VLOOKUP(B227,'[1]Palm 2015'!$A:$P,6,0)</f>
        <v>0</v>
      </c>
      <c r="V227" s="28">
        <f>VLOOKUP(B227,'[1]Palm 2016'!$A:$O,6,0)</f>
        <v>0</v>
      </c>
      <c r="W227" s="28">
        <f>VLOOKUP(B227,'[1]Palm 2015'!$A:$P,7,0)</f>
        <v>0</v>
      </c>
      <c r="X227" s="28">
        <f>VLOOKUP(B227,'[1]Palm 2016'!$A:$O,7,0)</f>
        <v>0</v>
      </c>
      <c r="Y227" s="28">
        <f>VLOOKUP(B227,'[1]Palm 2015'!$A:$P,8,0)</f>
        <v>0</v>
      </c>
      <c r="Z227" s="28">
        <f>VLOOKUP(B227,'[1]Palm 2016'!$A:$O,8,0)</f>
        <v>0</v>
      </c>
      <c r="AA227" s="28">
        <f>VLOOKUP(B227,'[1]Palm 2015'!$A:$P,9,0)</f>
        <v>0</v>
      </c>
      <c r="AB227" s="28">
        <f>VLOOKUP(B227,'[1]Palm 2016'!$A:$O,9,0)</f>
        <v>0</v>
      </c>
      <c r="AC227" s="28">
        <f>VLOOKUP(B227,'[1]Palm 2015'!$A:$P,10,0)</f>
        <v>0</v>
      </c>
      <c r="AD227" s="28">
        <f>VLOOKUP(B227,'[1]Palm 2016'!$A:$O,10,0)</f>
        <v>0</v>
      </c>
      <c r="AE227" s="28">
        <f>VLOOKUP(B227,'[1]Palm 2015'!$A:$P,11,0)</f>
        <v>0</v>
      </c>
      <c r="AF227" s="28">
        <f>VLOOKUP(B227,'[1]Palm 2016'!$A:$O,11,0)</f>
        <v>0</v>
      </c>
      <c r="AG227" s="28">
        <f>VLOOKUP(B227,'[1]Palm 2015'!$A:$P,12,0)</f>
        <v>0</v>
      </c>
      <c r="AH227" s="28">
        <f>VLOOKUP(B227,'[1]Palm 2016'!$A:$P,12,0)</f>
        <v>0</v>
      </c>
      <c r="AO227" s="26">
        <f t="shared" si="66"/>
        <v>0</v>
      </c>
      <c r="AP227" s="26">
        <f t="shared" si="67"/>
        <v>0</v>
      </c>
    </row>
    <row r="228" spans="1:42" ht="14.4" outlineLevel="1" x14ac:dyDescent="0.3">
      <c r="A228" s="36" t="s">
        <v>299</v>
      </c>
      <c r="B228" s="29" t="s">
        <v>300</v>
      </c>
      <c r="D228" s="26">
        <f t="shared" si="59"/>
        <v>-34.15</v>
      </c>
      <c r="E228" s="60">
        <f>D228/D58</f>
        <v>-5.016533259688961E-4</v>
      </c>
      <c r="F228" s="35">
        <v>0</v>
      </c>
      <c r="G228" s="60" t="e">
        <f>F228/F58</f>
        <v>#DIV/0!</v>
      </c>
      <c r="H228" s="26">
        <f t="shared" si="60"/>
        <v>-75</v>
      </c>
      <c r="I228" s="60">
        <f>H228/H58</f>
        <v>-7.6471152022610997E-4</v>
      </c>
      <c r="K228" s="26">
        <f t="shared" si="61"/>
        <v>-580.39799999999991</v>
      </c>
      <c r="L228" s="60">
        <f>K228/K58</f>
        <v>-8.9028246970024609E-4</v>
      </c>
      <c r="M228" s="35">
        <v>0</v>
      </c>
      <c r="N228" s="60" t="e">
        <f>M228/M58</f>
        <v>#DIV/0!</v>
      </c>
      <c r="O228" s="26">
        <f t="shared" si="62"/>
        <v>-778.8</v>
      </c>
      <c r="P228" s="60">
        <f>O228/O58</f>
        <v>-8.6316032720958318E-4</v>
      </c>
      <c r="Q228" s="28">
        <f>VLOOKUP(B228,'[1]Palm 2015'!$A:$P,4,0)</f>
        <v>-88.75</v>
      </c>
      <c r="R228" s="28">
        <f>VLOOKUP(B228,'[1]Palm 2016'!$A:$O,4,0)</f>
        <v>-48.319000000000003</v>
      </c>
      <c r="S228" s="28">
        <f>VLOOKUP(B228,'[1]Palm 2015'!$A:$P,5,0)</f>
        <v>-85</v>
      </c>
      <c r="T228" s="28">
        <f>VLOOKUP(B228,'[1]Palm 2016'!$A:$O,5,0)</f>
        <v>-76.37</v>
      </c>
      <c r="U228" s="28">
        <f>VLOOKUP(B228,'[1]Palm 2015'!$A:$P,6,0)</f>
        <v>-85</v>
      </c>
      <c r="V228" s="28">
        <f>VLOOKUP(B228,'[1]Palm 2016'!$A:$O,6,0)</f>
        <v>-98.832999999999998</v>
      </c>
      <c r="W228" s="28">
        <f>VLOOKUP(B228,'[1]Palm 2015'!$A:$P,7,0)</f>
        <v>-93.75</v>
      </c>
      <c r="X228" s="28">
        <f>VLOOKUP(B228,'[1]Palm 2016'!$A:$O,7,0)</f>
        <v>-90.475999999999999</v>
      </c>
      <c r="Y228" s="28">
        <f>VLOOKUP(B228,'[1]Palm 2015'!$A:$P,8,0)</f>
        <v>-97.5</v>
      </c>
      <c r="Z228" s="28">
        <f>VLOOKUP(B228,'[1]Palm 2016'!$A:$O,8,0)</f>
        <v>-76.400000000000006</v>
      </c>
      <c r="AA228" s="28">
        <f>VLOOKUP(B228,'[1]Palm 2015'!$A:$P,9,0)</f>
        <v>-104</v>
      </c>
      <c r="AB228" s="28">
        <f>VLOOKUP(B228,'[1]Palm 2016'!$A:$O,9,0)</f>
        <v>-79.400000000000006</v>
      </c>
      <c r="AC228" s="28">
        <f>VLOOKUP(B228,'[1]Palm 2015'!$A:$P,10,0)</f>
        <v>-74.8</v>
      </c>
      <c r="AD228" s="28">
        <f>VLOOKUP(B228,'[1]Palm 2016'!$A:$O,10,0)</f>
        <v>-42.3</v>
      </c>
      <c r="AE228" s="28">
        <f>VLOOKUP(B228,'[1]Palm 2015'!$A:$P,11,0)</f>
        <v>-75</v>
      </c>
      <c r="AF228" s="28">
        <f>VLOOKUP(B228,'[1]Palm 2016'!$A:$O,11,0)</f>
        <v>-34.15</v>
      </c>
      <c r="AG228" s="28">
        <f>VLOOKUP(B228,'[1]Palm 2015'!$A:$P,12,0)</f>
        <v>-75</v>
      </c>
      <c r="AH228" s="28">
        <f>VLOOKUP(B228,'[1]Palm 2016'!$A:$P,12,0)</f>
        <v>-34.15</v>
      </c>
      <c r="AO228" s="26">
        <f t="shared" si="66"/>
        <v>-778.8</v>
      </c>
      <c r="AP228" s="26">
        <f t="shared" si="67"/>
        <v>-580.39799999999991</v>
      </c>
    </row>
    <row r="229" spans="1:42" ht="14.4" outlineLevel="1" x14ac:dyDescent="0.3">
      <c r="A229" s="66" t="s">
        <v>301</v>
      </c>
      <c r="B229" s="29" t="s">
        <v>302</v>
      </c>
      <c r="D229" s="26">
        <f t="shared" si="59"/>
        <v>0</v>
      </c>
      <c r="E229" s="60">
        <f>D229/D58</f>
        <v>0</v>
      </c>
      <c r="F229" s="35">
        <v>0</v>
      </c>
      <c r="G229" s="60" t="e">
        <f>F229/F58</f>
        <v>#DIV/0!</v>
      </c>
      <c r="H229" s="26">
        <f t="shared" si="60"/>
        <v>-335</v>
      </c>
      <c r="I229" s="60">
        <f>H229/H58</f>
        <v>-3.4157114570099577E-3</v>
      </c>
      <c r="K229" s="26">
        <f t="shared" si="61"/>
        <v>-13.433</v>
      </c>
      <c r="L229" s="60">
        <f>K229/K58</f>
        <v>-2.0605109623884657E-5</v>
      </c>
      <c r="M229" s="35">
        <v>0</v>
      </c>
      <c r="N229" s="60" t="e">
        <f>M229/M58</f>
        <v>#DIV/0!</v>
      </c>
      <c r="O229" s="26">
        <f t="shared" si="62"/>
        <v>-1117.8000000000002</v>
      </c>
      <c r="P229" s="60">
        <f>O229/O58</f>
        <v>-1.2388811167884852E-3</v>
      </c>
      <c r="Q229" s="28">
        <f>VLOOKUP(B229,'[1]Palm 2015'!$A:$P,4,0)</f>
        <v>-121.65</v>
      </c>
      <c r="R229" s="28">
        <f>VLOOKUP(B229,'[1]Palm 2016'!$A:$O,4,0)</f>
        <v>-3.9089999999999998</v>
      </c>
      <c r="S229" s="28">
        <f>VLOOKUP(B229,'[1]Palm 2015'!$A:$P,5,0)</f>
        <v>-81.650000000000006</v>
      </c>
      <c r="T229" s="28">
        <f>VLOOKUP(B229,'[1]Palm 2016'!$A:$O,5,0)</f>
        <v>0</v>
      </c>
      <c r="U229" s="28">
        <f>VLOOKUP(B229,'[1]Palm 2015'!$A:$P,6,0)</f>
        <v>-76.650000000000006</v>
      </c>
      <c r="V229" s="28">
        <f>VLOOKUP(B229,'[1]Palm 2016'!$A:$O,6,0)</f>
        <v>0</v>
      </c>
      <c r="W229" s="28">
        <f>VLOOKUP(B229,'[1]Palm 2015'!$A:$P,7,0)</f>
        <v>-66.849999999999994</v>
      </c>
      <c r="X229" s="28">
        <f>VLOOKUP(B229,'[1]Palm 2016'!$A:$O,7,0)</f>
        <v>0</v>
      </c>
      <c r="Y229" s="28">
        <f>VLOOKUP(B229,'[1]Palm 2015'!$A:$P,8,0)</f>
        <v>0</v>
      </c>
      <c r="Z229" s="28">
        <f>VLOOKUP(B229,'[1]Palm 2016'!$A:$O,8,0)</f>
        <v>0</v>
      </c>
      <c r="AA229" s="28">
        <f>VLOOKUP(B229,'[1]Palm 2015'!$A:$P,9,0)</f>
        <v>-50</v>
      </c>
      <c r="AB229" s="28">
        <f>VLOOKUP(B229,'[1]Palm 2016'!$A:$O,9,0)</f>
        <v>0</v>
      </c>
      <c r="AC229" s="28">
        <f>VLOOKUP(B229,'[1]Palm 2015'!$A:$P,10,0)</f>
        <v>-141</v>
      </c>
      <c r="AD229" s="28">
        <f>VLOOKUP(B229,'[1]Palm 2016'!$A:$O,10,0)</f>
        <v>0</v>
      </c>
      <c r="AE229" s="28">
        <f>VLOOKUP(B229,'[1]Palm 2015'!$A:$P,11,0)</f>
        <v>-245</v>
      </c>
      <c r="AF229" s="28">
        <f>VLOOKUP(B229,'[1]Palm 2016'!$A:$O,11,0)</f>
        <v>-9.5239999999999991</v>
      </c>
      <c r="AG229" s="28">
        <f>VLOOKUP(B229,'[1]Palm 2015'!$A:$P,12,0)</f>
        <v>-335</v>
      </c>
      <c r="AH229" s="28">
        <f>VLOOKUP(B229,'[1]Palm 2016'!$A:$P,12,0)</f>
        <v>0</v>
      </c>
      <c r="AO229" s="26">
        <f t="shared" si="66"/>
        <v>-1117.8000000000002</v>
      </c>
      <c r="AP229" s="26">
        <f t="shared" si="67"/>
        <v>-13.433</v>
      </c>
    </row>
    <row r="230" spans="1:42" ht="14.4" outlineLevel="1" x14ac:dyDescent="0.3">
      <c r="A230" s="36" t="s">
        <v>303</v>
      </c>
      <c r="B230" s="29" t="s">
        <v>304</v>
      </c>
      <c r="D230" s="26">
        <f t="shared" si="59"/>
        <v>-439.15</v>
      </c>
      <c r="E230" s="60">
        <f>D230/D58</f>
        <v>-6.450982667620518E-3</v>
      </c>
      <c r="F230" s="35">
        <v>0</v>
      </c>
      <c r="G230" s="60" t="e">
        <f>F230/F58</f>
        <v>#DIV/0!</v>
      </c>
      <c r="H230" s="26">
        <f t="shared" si="60"/>
        <v>-244.15</v>
      </c>
      <c r="I230" s="60">
        <f>H230/H58</f>
        <v>-2.4893909021760632E-3</v>
      </c>
      <c r="K230" s="26">
        <f t="shared" si="61"/>
        <v>-2770.7759999999998</v>
      </c>
      <c r="L230" s="60">
        <f>K230/K58</f>
        <v>-4.2501409382288864E-3</v>
      </c>
      <c r="M230" s="35">
        <v>0</v>
      </c>
      <c r="N230" s="60" t="e">
        <f>M230/M58</f>
        <v>#DIV/0!</v>
      </c>
      <c r="O230" s="26">
        <f t="shared" si="62"/>
        <v>-2310.3500000000004</v>
      </c>
      <c r="P230" s="60">
        <f>O230/O58</f>
        <v>-2.5606092218395746E-3</v>
      </c>
      <c r="Q230" s="28">
        <f>VLOOKUP(B230,'[1]Palm 2015'!$A:$P,4,0)</f>
        <v>-240.15</v>
      </c>
      <c r="R230" s="28">
        <f>VLOOKUP(B230,'[1]Palm 2016'!$A:$O,4,0)</f>
        <v>-179.14599999999999</v>
      </c>
      <c r="S230" s="28">
        <f>VLOOKUP(B230,'[1]Palm 2015'!$A:$P,5,0)</f>
        <v>-229.15</v>
      </c>
      <c r="T230" s="28">
        <f>VLOOKUP(B230,'[1]Palm 2016'!$A:$O,5,0)</f>
        <v>-219.79900000000001</v>
      </c>
      <c r="U230" s="28">
        <f>VLOOKUP(B230,'[1]Palm 2015'!$A:$P,6,0)</f>
        <v>-359.15</v>
      </c>
      <c r="V230" s="28">
        <f>VLOOKUP(B230,'[1]Palm 2016'!$A:$O,6,0)</f>
        <v>-214.94200000000001</v>
      </c>
      <c r="W230" s="28">
        <f>VLOOKUP(B230,'[1]Palm 2015'!$A:$P,7,0)</f>
        <v>-286.14999999999998</v>
      </c>
      <c r="X230" s="28">
        <f>VLOOKUP(B230,'[1]Palm 2016'!$A:$O,7,0)</f>
        <v>-803.01499999999999</v>
      </c>
      <c r="Y230" s="28">
        <f>VLOOKUP(B230,'[1]Palm 2015'!$A:$P,8,0)</f>
        <v>-264.14999999999998</v>
      </c>
      <c r="Z230" s="28">
        <f>VLOOKUP(B230,'[1]Palm 2016'!$A:$O,8,0)</f>
        <v>-176.84100000000001</v>
      </c>
      <c r="AA230" s="28">
        <f>VLOOKUP(B230,'[1]Palm 2015'!$A:$P,9,0)</f>
        <v>-229.15</v>
      </c>
      <c r="AB230" s="28">
        <f>VLOOKUP(B230,'[1]Palm 2016'!$A:$O,9,0)</f>
        <v>-387.56299999999999</v>
      </c>
      <c r="AC230" s="28">
        <f>VLOOKUP(B230,'[1]Palm 2015'!$A:$P,10,0)</f>
        <v>-229.15</v>
      </c>
      <c r="AD230" s="28">
        <f>VLOOKUP(B230,'[1]Palm 2016'!$A:$O,10,0)</f>
        <v>-175.16</v>
      </c>
      <c r="AE230" s="28">
        <f>VLOOKUP(B230,'[1]Palm 2015'!$A:$P,11,0)</f>
        <v>-229.15</v>
      </c>
      <c r="AF230" s="28">
        <f>VLOOKUP(B230,'[1]Palm 2016'!$A:$O,11,0)</f>
        <v>-175.16</v>
      </c>
      <c r="AG230" s="28">
        <f>VLOOKUP(B230,'[1]Palm 2015'!$A:$P,12,0)</f>
        <v>-244.15</v>
      </c>
      <c r="AH230" s="28">
        <f>VLOOKUP(B230,'[1]Palm 2016'!$A:$P,12,0)</f>
        <v>-439.15</v>
      </c>
      <c r="AO230" s="26">
        <f t="shared" si="66"/>
        <v>-2310.3500000000004</v>
      </c>
      <c r="AP230" s="26">
        <f t="shared" si="67"/>
        <v>-2770.7759999999998</v>
      </c>
    </row>
    <row r="231" spans="1:42" ht="14.4" outlineLevel="1" x14ac:dyDescent="0.3">
      <c r="A231" s="36" t="s">
        <v>305</v>
      </c>
      <c r="B231" s="29" t="s">
        <v>306</v>
      </c>
      <c r="D231" s="26">
        <f t="shared" si="59"/>
        <v>0</v>
      </c>
      <c r="E231" s="60">
        <f>D231/D58</f>
        <v>0</v>
      </c>
      <c r="F231" s="35">
        <v>0</v>
      </c>
      <c r="G231" s="60" t="e">
        <f>F231/F58</f>
        <v>#DIV/0!</v>
      </c>
      <c r="H231" s="26">
        <f t="shared" si="60"/>
        <v>0</v>
      </c>
      <c r="I231" s="60">
        <f>H231/H58</f>
        <v>0</v>
      </c>
      <c r="K231" s="26">
        <f t="shared" si="61"/>
        <v>106.30799999999999</v>
      </c>
      <c r="L231" s="60">
        <f>K231/K58</f>
        <v>1.6306766871852378E-4</v>
      </c>
      <c r="M231" s="35">
        <v>0</v>
      </c>
      <c r="N231" s="60" t="e">
        <f>M231/M58</f>
        <v>#DIV/0!</v>
      </c>
      <c r="O231" s="26">
        <f t="shared" si="62"/>
        <v>0</v>
      </c>
      <c r="P231" s="60">
        <f>O231/O58</f>
        <v>0</v>
      </c>
      <c r="Q231" s="28">
        <f>VLOOKUP(B231,'[1]Palm 2015'!$A:$P,4,0)</f>
        <v>0</v>
      </c>
      <c r="R231" s="28">
        <f>VLOOKUP(B231,'[1]Palm 2016'!$A:$O,4,0)</f>
        <v>500</v>
      </c>
      <c r="S231" s="28">
        <f>VLOOKUP(B231,'[1]Palm 2015'!$A:$P,5,0)</f>
        <v>0</v>
      </c>
      <c r="T231" s="28">
        <f>VLOOKUP(B231,'[1]Palm 2016'!$A:$O,5,0)</f>
        <v>-393.69200000000001</v>
      </c>
      <c r="U231" s="28">
        <f>VLOOKUP(B231,'[1]Palm 2015'!$A:$P,6,0)</f>
        <v>0</v>
      </c>
      <c r="V231" s="28">
        <f>VLOOKUP(B231,'[1]Palm 2016'!$A:$O,6,0)</f>
        <v>0</v>
      </c>
      <c r="W231" s="28">
        <f>VLOOKUP(B231,'[1]Palm 2015'!$A:$P,7,0)</f>
        <v>0</v>
      </c>
      <c r="X231" s="28">
        <f>VLOOKUP(B231,'[1]Palm 2016'!$A:$O,7,0)</f>
        <v>0</v>
      </c>
      <c r="Y231" s="28">
        <f>VLOOKUP(B231,'[1]Palm 2015'!$A:$P,8,0)</f>
        <v>0</v>
      </c>
      <c r="Z231" s="28">
        <f>VLOOKUP(B231,'[1]Palm 2016'!$A:$O,8,0)</f>
        <v>0</v>
      </c>
      <c r="AA231" s="28">
        <f>VLOOKUP(B231,'[1]Palm 2015'!$A:$P,9,0)</f>
        <v>0</v>
      </c>
      <c r="AB231" s="28">
        <f>VLOOKUP(B231,'[1]Palm 2016'!$A:$O,9,0)</f>
        <v>0</v>
      </c>
      <c r="AC231" s="28">
        <f>VLOOKUP(B231,'[1]Palm 2015'!$A:$P,10,0)</f>
        <v>0</v>
      </c>
      <c r="AD231" s="28">
        <f>VLOOKUP(B231,'[1]Palm 2016'!$A:$O,10,0)</f>
        <v>0</v>
      </c>
      <c r="AE231" s="28">
        <f>VLOOKUP(B231,'[1]Palm 2015'!$A:$P,11,0)</f>
        <v>0</v>
      </c>
      <c r="AF231" s="28">
        <f>VLOOKUP(B231,'[1]Palm 2016'!$A:$O,11,0)</f>
        <v>0</v>
      </c>
      <c r="AG231" s="28">
        <f>VLOOKUP(B231,'[1]Palm 2015'!$A:$P,12,0)</f>
        <v>0</v>
      </c>
      <c r="AH231" s="28">
        <f>VLOOKUP(B231,'[1]Palm 2016'!$A:$P,12,0)</f>
        <v>0</v>
      </c>
      <c r="AO231" s="26">
        <f t="shared" si="66"/>
        <v>0</v>
      </c>
      <c r="AP231" s="26">
        <f t="shared" si="67"/>
        <v>106.30799999999999</v>
      </c>
    </row>
    <row r="232" spans="1:42" ht="14.4" outlineLevel="1" x14ac:dyDescent="0.3">
      <c r="A232" s="36" t="s">
        <v>307</v>
      </c>
      <c r="B232" s="29" t="s">
        <v>308</v>
      </c>
      <c r="D232" s="26">
        <f t="shared" si="59"/>
        <v>0</v>
      </c>
      <c r="E232" s="60">
        <f>D232/D58</f>
        <v>0</v>
      </c>
      <c r="F232" s="35">
        <v>0</v>
      </c>
      <c r="G232" s="60" t="e">
        <f>F232/F58</f>
        <v>#DIV/0!</v>
      </c>
      <c r="H232" s="26">
        <f t="shared" si="60"/>
        <v>0</v>
      </c>
      <c r="I232" s="60">
        <f>H232/H58</f>
        <v>0</v>
      </c>
      <c r="K232" s="26">
        <f t="shared" si="61"/>
        <v>-196.846</v>
      </c>
      <c r="L232" s="60">
        <f>K232/K58</f>
        <v>-3.0194546333828627E-4</v>
      </c>
      <c r="M232" s="35">
        <v>0</v>
      </c>
      <c r="N232" s="60" t="e">
        <f>M232/M58</f>
        <v>#DIV/0!</v>
      </c>
      <c r="O232" s="26">
        <f t="shared" si="62"/>
        <v>0</v>
      </c>
      <c r="P232" s="60">
        <f>O232/O58</f>
        <v>0</v>
      </c>
      <c r="Q232" s="28">
        <f>VLOOKUP(B232,'[1]Palm 2015'!$A:$P,4,0)</f>
        <v>0</v>
      </c>
      <c r="R232" s="28">
        <f>VLOOKUP(B232,'[1]Palm 2016'!$A:$O,4,0)</f>
        <v>0</v>
      </c>
      <c r="S232" s="28">
        <f>VLOOKUP(B232,'[1]Palm 2015'!$A:$P,5,0)</f>
        <v>0</v>
      </c>
      <c r="T232" s="28">
        <f>VLOOKUP(B232,'[1]Palm 2016'!$A:$O,5,0)</f>
        <v>-196.846</v>
      </c>
      <c r="U232" s="28">
        <f>VLOOKUP(B232,'[1]Palm 2015'!$A:$P,6,0)</f>
        <v>0</v>
      </c>
      <c r="V232" s="28">
        <f>VLOOKUP(B232,'[1]Palm 2016'!$A:$O,6,0)</f>
        <v>0</v>
      </c>
      <c r="W232" s="28">
        <f>VLOOKUP(B232,'[1]Palm 2015'!$A:$P,7,0)</f>
        <v>0</v>
      </c>
      <c r="X232" s="28">
        <f>VLOOKUP(B232,'[1]Palm 2016'!$A:$O,7,0)</f>
        <v>0</v>
      </c>
      <c r="Y232" s="28">
        <f>VLOOKUP(B232,'[1]Palm 2015'!$A:$P,8,0)</f>
        <v>0</v>
      </c>
      <c r="Z232" s="28">
        <f>VLOOKUP(B232,'[1]Palm 2016'!$A:$O,8,0)</f>
        <v>0</v>
      </c>
      <c r="AA232" s="28">
        <f>VLOOKUP(B232,'[1]Palm 2015'!$A:$P,9,0)</f>
        <v>0</v>
      </c>
      <c r="AB232" s="28">
        <f>VLOOKUP(B232,'[1]Palm 2016'!$A:$O,9,0)</f>
        <v>0</v>
      </c>
      <c r="AC232" s="28">
        <f>VLOOKUP(B232,'[1]Palm 2015'!$A:$P,10,0)</f>
        <v>0</v>
      </c>
      <c r="AD232" s="28">
        <f>VLOOKUP(B232,'[1]Palm 2016'!$A:$O,10,0)</f>
        <v>0</v>
      </c>
      <c r="AE232" s="28">
        <f>VLOOKUP(B232,'[1]Palm 2015'!$A:$P,11,0)</f>
        <v>0</v>
      </c>
      <c r="AF232" s="28">
        <f>VLOOKUP(B232,'[1]Palm 2016'!$A:$O,11,0)</f>
        <v>0</v>
      </c>
      <c r="AG232" s="28">
        <f>VLOOKUP(B232,'[1]Palm 2015'!$A:$P,12,0)</f>
        <v>0</v>
      </c>
      <c r="AH232" s="28">
        <f>VLOOKUP(B232,'[1]Palm 2016'!$A:$P,12,0)</f>
        <v>0</v>
      </c>
      <c r="AO232" s="26">
        <f t="shared" si="66"/>
        <v>0</v>
      </c>
      <c r="AP232" s="26">
        <f t="shared" si="67"/>
        <v>-196.846</v>
      </c>
    </row>
    <row r="233" spans="1:42" ht="14.4" outlineLevel="1" x14ac:dyDescent="0.3">
      <c r="A233" s="36" t="s">
        <v>309</v>
      </c>
      <c r="B233" s="29" t="s">
        <v>310</v>
      </c>
      <c r="D233" s="26">
        <f t="shared" si="59"/>
        <v>0</v>
      </c>
      <c r="E233" s="60">
        <f>D233/D58</f>
        <v>0</v>
      </c>
      <c r="F233" s="35">
        <v>0</v>
      </c>
      <c r="G233" s="60" t="e">
        <f>F233/F58</f>
        <v>#DIV/0!</v>
      </c>
      <c r="H233" s="26">
        <f t="shared" si="60"/>
        <v>0</v>
      </c>
      <c r="I233" s="60">
        <f>H233/H58</f>
        <v>0</v>
      </c>
      <c r="K233" s="26">
        <f t="shared" si="61"/>
        <v>0</v>
      </c>
      <c r="L233" s="60">
        <f>K233/K58</f>
        <v>0</v>
      </c>
      <c r="M233" s="35">
        <v>0</v>
      </c>
      <c r="N233" s="60" t="e">
        <f>M233/M58</f>
        <v>#DIV/0!</v>
      </c>
      <c r="O233" s="26">
        <f t="shared" si="62"/>
        <v>0</v>
      </c>
      <c r="P233" s="60">
        <f>O233/O58</f>
        <v>0</v>
      </c>
      <c r="Q233" s="28">
        <f>VLOOKUP(B233,'[1]Palm 2015'!$A:$P,4,0)</f>
        <v>0</v>
      </c>
      <c r="R233" s="28">
        <f>VLOOKUP(B233,'[1]Palm 2016'!$A:$O,4,0)</f>
        <v>0</v>
      </c>
      <c r="S233" s="28">
        <f>VLOOKUP(B233,'[1]Palm 2015'!$A:$P,5,0)</f>
        <v>0</v>
      </c>
      <c r="T233" s="28">
        <f>VLOOKUP(B233,'[1]Palm 2016'!$A:$O,5,0)</f>
        <v>0</v>
      </c>
      <c r="U233" s="28">
        <f>VLOOKUP(B233,'[1]Palm 2015'!$A:$P,6,0)</f>
        <v>0</v>
      </c>
      <c r="V233" s="28">
        <f>VLOOKUP(B233,'[1]Palm 2016'!$A:$O,6,0)</f>
        <v>0</v>
      </c>
      <c r="W233" s="28">
        <f>VLOOKUP(B233,'[1]Palm 2015'!$A:$P,7,0)</f>
        <v>0</v>
      </c>
      <c r="X233" s="28">
        <f>VLOOKUP(B233,'[1]Palm 2016'!$A:$O,7,0)</f>
        <v>0</v>
      </c>
      <c r="Y233" s="28">
        <f>VLOOKUP(B233,'[1]Palm 2015'!$A:$P,8,0)</f>
        <v>0</v>
      </c>
      <c r="Z233" s="28">
        <f>VLOOKUP(B233,'[1]Palm 2016'!$A:$O,8,0)</f>
        <v>0</v>
      </c>
      <c r="AA233" s="28">
        <f>VLOOKUP(B233,'[1]Palm 2015'!$A:$P,9,0)</f>
        <v>0</v>
      </c>
      <c r="AB233" s="28">
        <f>VLOOKUP(B233,'[1]Palm 2016'!$A:$O,9,0)</f>
        <v>0</v>
      </c>
      <c r="AC233" s="28">
        <f>VLOOKUP(B233,'[1]Palm 2015'!$A:$P,10,0)</f>
        <v>0</v>
      </c>
      <c r="AD233" s="28">
        <f>VLOOKUP(B233,'[1]Palm 2016'!$A:$O,10,0)</f>
        <v>0</v>
      </c>
      <c r="AE233" s="28">
        <f>VLOOKUP(B233,'[1]Palm 2015'!$A:$P,11,0)</f>
        <v>0</v>
      </c>
      <c r="AF233" s="28">
        <f>VLOOKUP(B233,'[1]Palm 2016'!$A:$O,11,0)</f>
        <v>0</v>
      </c>
      <c r="AG233" s="28">
        <f>VLOOKUP(B233,'[1]Palm 2015'!$A:$P,12,0)</f>
        <v>0</v>
      </c>
      <c r="AH233" s="28">
        <f>VLOOKUP(B233,'[1]Palm 2016'!$A:$P,12,0)</f>
        <v>0</v>
      </c>
      <c r="AO233" s="26">
        <f t="shared" si="66"/>
        <v>0</v>
      </c>
      <c r="AP233" s="26">
        <f t="shared" si="67"/>
        <v>0</v>
      </c>
    </row>
    <row r="234" spans="1:42" ht="14.4" outlineLevel="1" x14ac:dyDescent="0.3">
      <c r="A234" s="48" t="s">
        <v>311</v>
      </c>
      <c r="B234" s="29" t="s">
        <v>312</v>
      </c>
      <c r="D234" s="26">
        <f t="shared" si="59"/>
        <v>-22</v>
      </c>
      <c r="E234" s="60">
        <f>D234/D58</f>
        <v>-3.2317344571934739E-4</v>
      </c>
      <c r="F234" s="35">
        <v>0</v>
      </c>
      <c r="G234" s="60" t="e">
        <f>F234/F58</f>
        <v>#DIV/0!</v>
      </c>
      <c r="H234" s="26">
        <f t="shared" si="60"/>
        <v>0</v>
      </c>
      <c r="I234" s="60">
        <f>H234/H58</f>
        <v>0</v>
      </c>
      <c r="K234" s="26">
        <f t="shared" si="61"/>
        <v>-586.6</v>
      </c>
      <c r="L234" s="60">
        <f>K234/K58</f>
        <v>-8.9979582411752704E-4</v>
      </c>
      <c r="M234" s="35">
        <v>0</v>
      </c>
      <c r="N234" s="60" t="e">
        <f>M234/M58</f>
        <v>#DIV/0!</v>
      </c>
      <c r="O234" s="26">
        <f t="shared" si="62"/>
        <v>-428.40999999999997</v>
      </c>
      <c r="P234" s="60">
        <f>O234/O58</f>
        <v>-4.7481576242919558E-4</v>
      </c>
      <c r="Q234" s="28">
        <f>VLOOKUP(B234,'[1]Palm 2015'!$A:$P,4,0)</f>
        <v>0</v>
      </c>
      <c r="R234" s="28">
        <f>VLOOKUP(B234,'[1]Palm 2016'!$A:$O,4,0)</f>
        <v>-155.22300000000001</v>
      </c>
      <c r="S234" s="28">
        <f>VLOOKUP(B234,'[1]Palm 2015'!$A:$P,5,0)</f>
        <v>-3.85</v>
      </c>
      <c r="T234" s="28">
        <f>VLOOKUP(B234,'[1]Palm 2016'!$A:$O,5,0)</f>
        <v>-21.298999999999999</v>
      </c>
      <c r="U234" s="28">
        <f>VLOOKUP(B234,'[1]Palm 2015'!$A:$P,6,0)</f>
        <v>-33.19</v>
      </c>
      <c r="V234" s="28">
        <f>VLOOKUP(B234,'[1]Palm 2016'!$A:$O,6,0)</f>
        <v>-75.766999999999996</v>
      </c>
      <c r="W234" s="28">
        <f>VLOOKUP(B234,'[1]Palm 2015'!$A:$P,7,0)</f>
        <v>0</v>
      </c>
      <c r="X234" s="28">
        <f>VLOOKUP(B234,'[1]Palm 2016'!$A:$O,7,0)</f>
        <v>-134.47499999999999</v>
      </c>
      <c r="Y234" s="28">
        <f>VLOOKUP(B234,'[1]Palm 2015'!$A:$P,8,0)</f>
        <v>-13.5</v>
      </c>
      <c r="Z234" s="28">
        <f>VLOOKUP(B234,'[1]Palm 2016'!$A:$O,8,0)</f>
        <v>-47.665999999999997</v>
      </c>
      <c r="AA234" s="28">
        <f>VLOOKUP(B234,'[1]Palm 2015'!$A:$P,9,0)</f>
        <v>-4.62</v>
      </c>
      <c r="AB234" s="28">
        <f>VLOOKUP(B234,'[1]Palm 2016'!$A:$O,9,0)</f>
        <v>-78.168000000000006</v>
      </c>
      <c r="AC234" s="28">
        <f>VLOOKUP(B234,'[1]Palm 2015'!$A:$P,10,0)</f>
        <v>-357.25</v>
      </c>
      <c r="AD234" s="28">
        <f>VLOOKUP(B234,'[1]Palm 2016'!$A:$O,10,0)</f>
        <v>0</v>
      </c>
      <c r="AE234" s="28">
        <f>VLOOKUP(B234,'[1]Palm 2015'!$A:$P,11,0)</f>
        <v>-16</v>
      </c>
      <c r="AF234" s="28">
        <f>VLOOKUP(B234,'[1]Palm 2016'!$A:$O,11,0)</f>
        <v>-52.002000000000002</v>
      </c>
      <c r="AG234" s="28">
        <f>VLOOKUP(B234,'[1]Palm 2015'!$A:$P,12,0)</f>
        <v>0</v>
      </c>
      <c r="AH234" s="28">
        <f>VLOOKUP(B234,'[1]Palm 2016'!$A:$P,12,0)</f>
        <v>-22</v>
      </c>
      <c r="AO234" s="26">
        <f t="shared" si="66"/>
        <v>-428.40999999999997</v>
      </c>
      <c r="AP234" s="26">
        <f t="shared" si="67"/>
        <v>-586.6</v>
      </c>
    </row>
    <row r="235" spans="1:42" x14ac:dyDescent="0.3">
      <c r="A235" s="32" t="s">
        <v>313</v>
      </c>
      <c r="B235" s="22"/>
      <c r="D235" s="64">
        <f>SUM(D199:D234)</f>
        <v>-9146.473</v>
      </c>
      <c r="E235" s="60">
        <f>D235/D58</f>
        <v>-0.13435896343586257</v>
      </c>
      <c r="F235" s="64">
        <f>SUM(F199:F234)</f>
        <v>0</v>
      </c>
      <c r="G235" s="60" t="e">
        <f>F235/F58</f>
        <v>#DIV/0!</v>
      </c>
      <c r="H235" s="64">
        <f>SUM(H199:H234)</f>
        <v>-11903.647999999999</v>
      </c>
      <c r="I235" s="60">
        <f>H235/H58</f>
        <v>-0.1213714234442199</v>
      </c>
      <c r="K235" s="64">
        <f>SUM(K199:K234)</f>
        <v>-80834.423000000024</v>
      </c>
      <c r="L235" s="60">
        <f>K235/K58</f>
        <v>-0.12399331104730617</v>
      </c>
      <c r="M235" s="64">
        <f>SUM(M199:M234)</f>
        <v>0</v>
      </c>
      <c r="N235" s="60" t="e">
        <f>M235/M58</f>
        <v>#DIV/0!</v>
      </c>
      <c r="O235" s="64">
        <f>SUM(O199:O234)</f>
        <v>-106770.90700000002</v>
      </c>
      <c r="P235" s="60">
        <f>O235/O58</f>
        <v>-0.11833642915072419</v>
      </c>
      <c r="AO235" s="26">
        <f t="shared" si="66"/>
        <v>0</v>
      </c>
      <c r="AP235" s="26">
        <f t="shared" si="66"/>
        <v>0</v>
      </c>
    </row>
    <row r="236" spans="1:42" x14ac:dyDescent="0.3">
      <c r="A236" s="67"/>
      <c r="B236" s="37"/>
      <c r="D236" s="35"/>
      <c r="E236" s="47"/>
      <c r="F236" s="35"/>
      <c r="G236" s="47"/>
      <c r="H236" s="35"/>
      <c r="I236" s="47"/>
      <c r="K236" s="35"/>
      <c r="L236" s="47"/>
      <c r="M236" s="35"/>
      <c r="N236" s="47"/>
      <c r="O236" s="35"/>
      <c r="P236" s="47"/>
      <c r="AO236" s="26">
        <f t="shared" si="66"/>
        <v>0</v>
      </c>
      <c r="AP236" s="26">
        <f t="shared" si="66"/>
        <v>0</v>
      </c>
    </row>
    <row r="237" spans="1:42" outlineLevel="1" x14ac:dyDescent="0.25">
      <c r="A237" s="24" t="s">
        <v>314</v>
      </c>
      <c r="B237" s="68"/>
      <c r="D237" s="35"/>
      <c r="E237" s="47"/>
      <c r="F237" s="35"/>
      <c r="G237" s="47"/>
      <c r="H237" s="35"/>
      <c r="I237" s="47"/>
      <c r="K237" s="35"/>
      <c r="L237" s="47"/>
      <c r="M237" s="35"/>
      <c r="N237" s="47"/>
      <c r="O237" s="35"/>
      <c r="P237" s="47"/>
      <c r="AO237" s="26">
        <f t="shared" si="66"/>
        <v>0</v>
      </c>
      <c r="AP237" s="26">
        <f t="shared" si="66"/>
        <v>0</v>
      </c>
    </row>
    <row r="238" spans="1:42" outlineLevel="1" x14ac:dyDescent="0.25">
      <c r="A238" s="36" t="s">
        <v>315</v>
      </c>
      <c r="B238" s="68"/>
      <c r="D238" s="26">
        <f t="shared" ref="D238:D246" si="68">AH238</f>
        <v>0</v>
      </c>
      <c r="E238" s="60">
        <f>D238/D58</f>
        <v>0</v>
      </c>
      <c r="F238" s="35">
        <v>0</v>
      </c>
      <c r="G238" s="60" t="e">
        <f>F238/F58</f>
        <v>#DIV/0!</v>
      </c>
      <c r="H238" s="26">
        <f t="shared" ref="H238:H246" si="69">AG238</f>
        <v>0</v>
      </c>
      <c r="I238" s="60">
        <f>H238/H58</f>
        <v>0</v>
      </c>
      <c r="K238" s="26">
        <f t="shared" ref="K238:K246" si="70">AP238</f>
        <v>0</v>
      </c>
      <c r="L238" s="60">
        <f>K238/K58</f>
        <v>0</v>
      </c>
      <c r="M238" s="35">
        <v>0</v>
      </c>
      <c r="N238" s="60" t="e">
        <f>M238/M58</f>
        <v>#DIV/0!</v>
      </c>
      <c r="O238" s="26">
        <f t="shared" ref="O238:O246" si="71">AO238</f>
        <v>0</v>
      </c>
      <c r="P238" s="60">
        <f>O238/O58</f>
        <v>0</v>
      </c>
      <c r="AO238" s="26">
        <f t="shared" si="66"/>
        <v>0</v>
      </c>
      <c r="AP238" s="26">
        <f t="shared" si="66"/>
        <v>0</v>
      </c>
    </row>
    <row r="239" spans="1:42" ht="14.4" outlineLevel="1" x14ac:dyDescent="0.3">
      <c r="A239" s="36" t="s">
        <v>316</v>
      </c>
      <c r="B239" s="29" t="s">
        <v>317</v>
      </c>
      <c r="D239" s="26">
        <f t="shared" si="68"/>
        <v>-237.5</v>
      </c>
      <c r="E239" s="60">
        <f>D239/D58</f>
        <v>-3.4888042435611368E-3</v>
      </c>
      <c r="F239" s="35">
        <v>0</v>
      </c>
      <c r="G239" s="60" t="e">
        <f>F239/F58</f>
        <v>#DIV/0!</v>
      </c>
      <c r="H239" s="26">
        <f t="shared" si="69"/>
        <v>-177.75</v>
      </c>
      <c r="I239" s="60">
        <f>H239/H58</f>
        <v>-1.8123663029358805E-3</v>
      </c>
      <c r="K239" s="26">
        <f t="shared" si="70"/>
        <v>-2230.7840000000001</v>
      </c>
      <c r="L239" s="60">
        <f>K239/K58</f>
        <v>-3.4218379265397092E-3</v>
      </c>
      <c r="M239" s="35">
        <v>0</v>
      </c>
      <c r="N239" s="60" t="e">
        <f>M239/M58</f>
        <v>#DIV/0!</v>
      </c>
      <c r="O239" s="26">
        <f t="shared" si="71"/>
        <v>-1536.8</v>
      </c>
      <c r="P239" s="60">
        <f>O239/O58</f>
        <v>-1.7032675794243547E-3</v>
      </c>
      <c r="Q239" s="28">
        <f>VLOOKUP(B239,'[1]Palm 2015'!$A:$P,4,0)</f>
        <v>-74.650000000000006</v>
      </c>
      <c r="R239" s="28">
        <f>VLOOKUP(B239,'[1]Palm 2016'!$A:$O,4,0)</f>
        <v>-60.588000000000001</v>
      </c>
      <c r="S239" s="28">
        <f>VLOOKUP(B239,'[1]Palm 2015'!$A:$P,5,0)</f>
        <v>-434.4</v>
      </c>
      <c r="T239" s="28">
        <f>VLOOKUP(B239,'[1]Palm 2016'!$A:$O,5,0)</f>
        <v>-428.928</v>
      </c>
      <c r="U239" s="28">
        <f>VLOOKUP(B239,'[1]Palm 2015'!$A:$P,6,0)</f>
        <v>-265.14999999999998</v>
      </c>
      <c r="V239" s="28">
        <f>VLOOKUP(B239,'[1]Palm 2016'!$A:$O,6,0)</f>
        <v>-140.13800000000001</v>
      </c>
      <c r="W239" s="28">
        <f>VLOOKUP(B239,'[1]Palm 2015'!$A:$P,7,0)</f>
        <v>-74.849999999999994</v>
      </c>
      <c r="X239" s="28">
        <f>VLOOKUP(B239,'[1]Palm 2016'!$A:$O,7,0)</f>
        <v>-36.868000000000002</v>
      </c>
      <c r="Y239" s="28">
        <f>VLOOKUP(B239,'[1]Palm 2015'!$A:$P,8,0)</f>
        <v>-186.75</v>
      </c>
      <c r="Z239" s="28">
        <f>VLOOKUP(B239,'[1]Palm 2016'!$A:$O,8,0)</f>
        <v>-28.94</v>
      </c>
      <c r="AA239" s="28">
        <f>VLOOKUP(B239,'[1]Palm 2015'!$A:$P,9,0)</f>
        <v>-105.75</v>
      </c>
      <c r="AB239" s="28">
        <f>VLOOKUP(B239,'[1]Palm 2016'!$A:$O,9,0)</f>
        <v>-41.712000000000003</v>
      </c>
      <c r="AC239" s="28">
        <f>VLOOKUP(B239,'[1]Palm 2015'!$A:$P,10,0)</f>
        <v>-138.75</v>
      </c>
      <c r="AD239" s="28">
        <f>VLOOKUP(B239,'[1]Palm 2016'!$A:$O,10,0)</f>
        <v>-606.08199999999999</v>
      </c>
      <c r="AE239" s="28">
        <f>VLOOKUP(B239,'[1]Palm 2015'!$A:$P,11,0)</f>
        <v>-78.75</v>
      </c>
      <c r="AF239" s="28">
        <f>VLOOKUP(B239,'[1]Palm 2016'!$A:$O,11,0)</f>
        <v>-650.02800000000002</v>
      </c>
      <c r="AG239" s="28">
        <f>VLOOKUP(B239,'[1]Palm 2015'!$A:$P,12,0)</f>
        <v>-177.75</v>
      </c>
      <c r="AH239" s="28">
        <f>VLOOKUP(B239,'[1]Palm 2016'!$A:$P,12,0)</f>
        <v>-237.5</v>
      </c>
      <c r="AO239" s="26">
        <f t="shared" si="66"/>
        <v>-1536.8</v>
      </c>
      <c r="AP239" s="26">
        <f>SUBTOTAL(9,AN239,AL239,AJ239,AH239,AF239,AD239,AB239,Z239,X239,V239,T239,R239)</f>
        <v>-2230.7840000000001</v>
      </c>
    </row>
    <row r="240" spans="1:42" outlineLevel="1" x14ac:dyDescent="0.25">
      <c r="A240" s="36" t="s">
        <v>318</v>
      </c>
      <c r="B240" s="68"/>
      <c r="D240" s="26">
        <f t="shared" si="68"/>
        <v>0</v>
      </c>
      <c r="E240" s="60">
        <f>D240/D58</f>
        <v>0</v>
      </c>
      <c r="F240" s="35">
        <v>0</v>
      </c>
      <c r="G240" s="60" t="e">
        <f>F240/F58</f>
        <v>#DIV/0!</v>
      </c>
      <c r="H240" s="26">
        <f t="shared" si="69"/>
        <v>0</v>
      </c>
      <c r="I240" s="60">
        <f>H240/H58</f>
        <v>0</v>
      </c>
      <c r="K240" s="26">
        <f t="shared" si="70"/>
        <v>0</v>
      </c>
      <c r="L240" s="60">
        <f>K240/K58</f>
        <v>0</v>
      </c>
      <c r="M240" s="35">
        <v>0</v>
      </c>
      <c r="N240" s="60" t="e">
        <f>M240/M58</f>
        <v>#DIV/0!</v>
      </c>
      <c r="O240" s="26">
        <f t="shared" si="71"/>
        <v>0</v>
      </c>
      <c r="P240" s="60">
        <f>O240/O58</f>
        <v>0</v>
      </c>
      <c r="AO240" s="26">
        <f t="shared" si="66"/>
        <v>0</v>
      </c>
      <c r="AP240" s="26">
        <f t="shared" si="66"/>
        <v>0</v>
      </c>
    </row>
    <row r="241" spans="1:42" ht="14.4" outlineLevel="1" x14ac:dyDescent="0.3">
      <c r="A241" s="36" t="s">
        <v>319</v>
      </c>
      <c r="B241" s="29" t="s">
        <v>320</v>
      </c>
      <c r="D241" s="26">
        <f t="shared" si="68"/>
        <v>0</v>
      </c>
      <c r="E241" s="60">
        <f>D241/D58</f>
        <v>0</v>
      </c>
      <c r="F241" s="35">
        <v>0</v>
      </c>
      <c r="G241" s="60" t="e">
        <f>F241/F58</f>
        <v>#DIV/0!</v>
      </c>
      <c r="H241" s="26">
        <f t="shared" si="69"/>
        <v>0</v>
      </c>
      <c r="I241" s="60">
        <f>H241/H58</f>
        <v>0</v>
      </c>
      <c r="K241" s="26">
        <f t="shared" si="70"/>
        <v>-50.393000000000001</v>
      </c>
      <c r="L241" s="60">
        <f>K241/K58</f>
        <v>-7.7298688995490182E-5</v>
      </c>
      <c r="M241" s="35">
        <v>0</v>
      </c>
      <c r="N241" s="60" t="e">
        <f>M241/M58</f>
        <v>#DIV/0!</v>
      </c>
      <c r="O241" s="26">
        <f t="shared" si="71"/>
        <v>0</v>
      </c>
      <c r="P241" s="60">
        <f>O241/O58</f>
        <v>0</v>
      </c>
      <c r="Q241" s="28">
        <f>VLOOKUP(B241,'[1]Palm 2015'!$A:$P,4,0)</f>
        <v>0</v>
      </c>
      <c r="R241" s="28">
        <f>VLOOKUP(B241,'[1]Palm 2016'!$A:$O,4,0)</f>
        <v>0</v>
      </c>
      <c r="S241" s="28">
        <f>VLOOKUP(B241,'[1]Palm 2015'!$A:$P,5,0)</f>
        <v>0</v>
      </c>
      <c r="T241" s="28">
        <f>VLOOKUP(B241,'[1]Palm 2016'!$A:$O,5,0)</f>
        <v>-50.393000000000001</v>
      </c>
      <c r="U241" s="28">
        <f>VLOOKUP(B241,'[1]Palm 2015'!$A:$P,6,0)</f>
        <v>0</v>
      </c>
      <c r="V241" s="28">
        <f>VLOOKUP(B241,'[1]Palm 2016'!$A:$O,6,0)</f>
        <v>0</v>
      </c>
      <c r="W241" s="28">
        <f>VLOOKUP(B241,'[1]Palm 2015'!$A:$P,7,0)</f>
        <v>0</v>
      </c>
      <c r="X241" s="28">
        <f>VLOOKUP(B241,'[1]Palm 2016'!$A:$O,7,0)</f>
        <v>0</v>
      </c>
      <c r="Y241" s="28">
        <f>VLOOKUP(B241,'[1]Palm 2015'!$A:$P,8,0)</f>
        <v>0</v>
      </c>
      <c r="Z241" s="28">
        <f>VLOOKUP(B241,'[1]Palm 2016'!$A:$O,8,0)</f>
        <v>0</v>
      </c>
      <c r="AA241" s="28">
        <f>VLOOKUP(B241,'[1]Palm 2015'!$A:$P,9,0)</f>
        <v>0</v>
      </c>
      <c r="AB241" s="28">
        <f>VLOOKUP(B241,'[1]Palm 2016'!$A:$O,9,0)</f>
        <v>0</v>
      </c>
      <c r="AC241" s="28">
        <f>VLOOKUP(B241,'[1]Palm 2015'!$A:$P,10,0)</f>
        <v>0</v>
      </c>
      <c r="AD241" s="28">
        <f>VLOOKUP(B241,'[1]Palm 2016'!$A:$O,10,0)</f>
        <v>0</v>
      </c>
      <c r="AE241" s="28">
        <f>VLOOKUP(B241,'[1]Palm 2015'!$A:$P,11,0)</f>
        <v>0</v>
      </c>
      <c r="AF241" s="28">
        <f>VLOOKUP(B241,'[1]Palm 2016'!$A:$O,11,0)</f>
        <v>0</v>
      </c>
      <c r="AG241" s="28">
        <f>VLOOKUP(B241,'[1]Palm 2015'!$A:$P,12,0)</f>
        <v>0</v>
      </c>
      <c r="AH241" s="28">
        <f>VLOOKUP(B241,'[1]Palm 2016'!$A:$P,12,0)</f>
        <v>0</v>
      </c>
      <c r="AO241" s="26">
        <f t="shared" si="66"/>
        <v>0</v>
      </c>
      <c r="AP241" s="26">
        <f>SUBTOTAL(9,AN241,AL241,AJ241,AH241,AF241,AD241,AB241,Z241,X241,V241,T241,R241)</f>
        <v>-50.393000000000001</v>
      </c>
    </row>
    <row r="242" spans="1:42" outlineLevel="1" x14ac:dyDescent="0.25">
      <c r="A242" s="65" t="s">
        <v>321</v>
      </c>
      <c r="B242" s="68"/>
      <c r="D242" s="26">
        <f t="shared" si="68"/>
        <v>0</v>
      </c>
      <c r="E242" s="60">
        <f>D242/D58</f>
        <v>0</v>
      </c>
      <c r="F242" s="35">
        <v>0</v>
      </c>
      <c r="G242" s="60" t="e">
        <f>F242/F58</f>
        <v>#DIV/0!</v>
      </c>
      <c r="H242" s="26">
        <f t="shared" si="69"/>
        <v>0</v>
      </c>
      <c r="I242" s="60">
        <f>H242/H58</f>
        <v>0</v>
      </c>
      <c r="K242" s="26">
        <f t="shared" si="70"/>
        <v>0</v>
      </c>
      <c r="L242" s="60">
        <f>K242/K58</f>
        <v>0</v>
      </c>
      <c r="M242" s="35">
        <v>0</v>
      </c>
      <c r="N242" s="60" t="e">
        <f>M242/M58</f>
        <v>#DIV/0!</v>
      </c>
      <c r="O242" s="26">
        <f t="shared" si="71"/>
        <v>0</v>
      </c>
      <c r="P242" s="60">
        <f>O242/O58</f>
        <v>0</v>
      </c>
      <c r="AO242" s="26">
        <f t="shared" si="66"/>
        <v>0</v>
      </c>
      <c r="AP242" s="26">
        <f t="shared" si="66"/>
        <v>0</v>
      </c>
    </row>
    <row r="243" spans="1:42" outlineLevel="1" x14ac:dyDescent="0.25">
      <c r="A243" s="65" t="s">
        <v>322</v>
      </c>
      <c r="B243" s="68"/>
      <c r="D243" s="26">
        <f t="shared" si="68"/>
        <v>0</v>
      </c>
      <c r="E243" s="60">
        <f>D243/D58</f>
        <v>0</v>
      </c>
      <c r="F243" s="35">
        <v>0</v>
      </c>
      <c r="G243" s="60" t="e">
        <f>F243/F58</f>
        <v>#DIV/0!</v>
      </c>
      <c r="H243" s="26">
        <f t="shared" si="69"/>
        <v>0</v>
      </c>
      <c r="I243" s="60">
        <f>H243/H58</f>
        <v>0</v>
      </c>
      <c r="K243" s="26">
        <f t="shared" si="70"/>
        <v>0</v>
      </c>
      <c r="L243" s="60">
        <f>K243/K58</f>
        <v>0</v>
      </c>
      <c r="M243" s="35">
        <v>0</v>
      </c>
      <c r="N243" s="60" t="e">
        <f>M243/M58</f>
        <v>#DIV/0!</v>
      </c>
      <c r="O243" s="26">
        <f t="shared" si="71"/>
        <v>0</v>
      </c>
      <c r="P243" s="60">
        <f>O243/O58</f>
        <v>0</v>
      </c>
      <c r="AO243" s="26">
        <f t="shared" si="66"/>
        <v>0</v>
      </c>
      <c r="AP243" s="26">
        <f t="shared" si="66"/>
        <v>0</v>
      </c>
    </row>
    <row r="244" spans="1:42" outlineLevel="1" x14ac:dyDescent="0.25">
      <c r="A244" s="36" t="s">
        <v>323</v>
      </c>
      <c r="B244" s="68"/>
      <c r="D244" s="26">
        <f t="shared" si="68"/>
        <v>0</v>
      </c>
      <c r="E244" s="60">
        <f>D244/D58</f>
        <v>0</v>
      </c>
      <c r="F244" s="35">
        <v>0</v>
      </c>
      <c r="G244" s="60" t="e">
        <f>F244/F58</f>
        <v>#DIV/0!</v>
      </c>
      <c r="H244" s="26">
        <f t="shared" si="69"/>
        <v>0</v>
      </c>
      <c r="I244" s="60">
        <f>H244/H58</f>
        <v>0</v>
      </c>
      <c r="K244" s="26">
        <f t="shared" si="70"/>
        <v>0</v>
      </c>
      <c r="L244" s="60">
        <f>K244/K58</f>
        <v>0</v>
      </c>
      <c r="M244" s="35">
        <v>0</v>
      </c>
      <c r="N244" s="60" t="e">
        <f>M244/M58</f>
        <v>#DIV/0!</v>
      </c>
      <c r="O244" s="26">
        <f t="shared" si="71"/>
        <v>0</v>
      </c>
      <c r="P244" s="60">
        <f>O244/O58</f>
        <v>0</v>
      </c>
      <c r="AO244" s="26">
        <f t="shared" si="66"/>
        <v>0</v>
      </c>
      <c r="AP244" s="26">
        <f t="shared" si="66"/>
        <v>0</v>
      </c>
    </row>
    <row r="245" spans="1:42" ht="14.4" outlineLevel="1" x14ac:dyDescent="0.3">
      <c r="A245" s="36" t="s">
        <v>324</v>
      </c>
      <c r="B245" s="29" t="s">
        <v>325</v>
      </c>
      <c r="D245" s="26">
        <f t="shared" si="68"/>
        <v>-19.149999999999999</v>
      </c>
      <c r="E245" s="60">
        <f>D245/D58</f>
        <v>-2.8130779479661373E-4</v>
      </c>
      <c r="F245" s="35">
        <v>0</v>
      </c>
      <c r="G245" s="60" t="e">
        <f>F245/F58</f>
        <v>#DIV/0!</v>
      </c>
      <c r="H245" s="26">
        <f t="shared" si="69"/>
        <v>0</v>
      </c>
      <c r="I245" s="60">
        <f>H245/H58</f>
        <v>0</v>
      </c>
      <c r="K245" s="26">
        <f t="shared" si="70"/>
        <v>-135.74299999999999</v>
      </c>
      <c r="L245" s="60">
        <f>K245/K58</f>
        <v>-2.082185212294331E-4</v>
      </c>
      <c r="M245" s="35">
        <v>0</v>
      </c>
      <c r="N245" s="60" t="e">
        <f>M245/M58</f>
        <v>#DIV/0!</v>
      </c>
      <c r="O245" s="26">
        <f t="shared" si="71"/>
        <v>0</v>
      </c>
      <c r="P245" s="60">
        <f>O245/O58</f>
        <v>0</v>
      </c>
      <c r="Q245" s="28">
        <f>VLOOKUP(B245,'[1]Palm 2015'!$A:$P,4,0)</f>
        <v>0</v>
      </c>
      <c r="R245" s="28">
        <f>VLOOKUP(B245,'[1]Palm 2016'!$A:$O,4,0)</f>
        <v>-14.971</v>
      </c>
      <c r="S245" s="28">
        <f>VLOOKUP(B245,'[1]Palm 2015'!$A:$P,5,0)</f>
        <v>0</v>
      </c>
      <c r="T245" s="28">
        <f>VLOOKUP(B245,'[1]Palm 2016'!$A:$O,5,0)</f>
        <v>-15.077999999999999</v>
      </c>
      <c r="U245" s="28">
        <f>VLOOKUP(B245,'[1]Palm 2015'!$A:$P,6,0)</f>
        <v>0</v>
      </c>
      <c r="V245" s="28">
        <f>VLOOKUP(B245,'[1]Palm 2016'!$A:$O,6,0)</f>
        <v>-14.744999999999999</v>
      </c>
      <c r="W245" s="28">
        <f>VLOOKUP(B245,'[1]Palm 2015'!$A:$P,7,0)</f>
        <v>0</v>
      </c>
      <c r="X245" s="28">
        <f>VLOOKUP(B245,'[1]Palm 2016'!$A:$O,7,0)</f>
        <v>-14.942</v>
      </c>
      <c r="Y245" s="28">
        <f>VLOOKUP(B245,'[1]Palm 2015'!$A:$P,8,0)</f>
        <v>0</v>
      </c>
      <c r="Z245" s="28">
        <f>VLOOKUP(B245,'[1]Palm 2016'!$A:$O,8,0)</f>
        <v>-14.779</v>
      </c>
      <c r="AA245" s="28">
        <f>VLOOKUP(B245,'[1]Palm 2015'!$A:$P,9,0)</f>
        <v>0</v>
      </c>
      <c r="AB245" s="28">
        <f>VLOOKUP(B245,'[1]Palm 2016'!$A:$O,9,0)</f>
        <v>-14.026</v>
      </c>
      <c r="AC245" s="28">
        <f>VLOOKUP(B245,'[1]Palm 2015'!$A:$P,10,0)</f>
        <v>0</v>
      </c>
      <c r="AD245" s="28">
        <f>VLOOKUP(B245,'[1]Palm 2016'!$A:$O,10,0)</f>
        <v>-14.026</v>
      </c>
      <c r="AE245" s="28">
        <f>VLOOKUP(B245,'[1]Palm 2015'!$A:$P,11,0)</f>
        <v>0</v>
      </c>
      <c r="AF245" s="28">
        <f>VLOOKUP(B245,'[1]Palm 2016'!$A:$O,11,0)</f>
        <v>-14.026</v>
      </c>
      <c r="AG245" s="28">
        <f>VLOOKUP(B245,'[1]Palm 2015'!$A:$P,12,0)</f>
        <v>0</v>
      </c>
      <c r="AH245" s="28">
        <f>VLOOKUP(B245,'[1]Palm 2016'!$A:$P,12,0)</f>
        <v>-19.149999999999999</v>
      </c>
      <c r="AO245" s="26">
        <f t="shared" si="66"/>
        <v>0</v>
      </c>
      <c r="AP245" s="26">
        <f>SUBTOTAL(9,AN245,AL245,AJ245,AH245,AF245,AD245,AB245,Z245,X245,V245,T245,R245)</f>
        <v>-135.74299999999999</v>
      </c>
    </row>
    <row r="246" spans="1:42" outlineLevel="1" x14ac:dyDescent="0.25">
      <c r="A246" s="36" t="s">
        <v>147</v>
      </c>
      <c r="B246" s="68"/>
      <c r="D246" s="26">
        <f t="shared" si="68"/>
        <v>0</v>
      </c>
      <c r="E246" s="60">
        <f>D246/D58</f>
        <v>0</v>
      </c>
      <c r="F246" s="35">
        <v>0</v>
      </c>
      <c r="G246" s="60" t="e">
        <f>F246/F58</f>
        <v>#DIV/0!</v>
      </c>
      <c r="H246" s="26">
        <f t="shared" si="69"/>
        <v>0</v>
      </c>
      <c r="I246" s="60">
        <f>H246/H58</f>
        <v>0</v>
      </c>
      <c r="K246" s="26">
        <f t="shared" si="70"/>
        <v>0</v>
      </c>
      <c r="L246" s="60">
        <f>K246/K58</f>
        <v>0</v>
      </c>
      <c r="M246" s="35">
        <v>0</v>
      </c>
      <c r="N246" s="60" t="e">
        <f>M246/M58</f>
        <v>#DIV/0!</v>
      </c>
      <c r="O246" s="26">
        <f t="shared" si="71"/>
        <v>0</v>
      </c>
      <c r="P246" s="60">
        <f>O246/O58</f>
        <v>0</v>
      </c>
      <c r="AO246" s="26">
        <f t="shared" si="66"/>
        <v>0</v>
      </c>
      <c r="AP246" s="26">
        <f t="shared" si="66"/>
        <v>0</v>
      </c>
    </row>
    <row r="247" spans="1:42" x14ac:dyDescent="0.3">
      <c r="A247" s="32" t="s">
        <v>326</v>
      </c>
      <c r="B247" s="22"/>
      <c r="D247" s="64">
        <f>SUM(D238:D246)</f>
        <v>-256.64999999999998</v>
      </c>
      <c r="E247" s="60">
        <f>D247/D58</f>
        <v>-3.7701120383577501E-3</v>
      </c>
      <c r="F247" s="64">
        <f>SUM(F238:F246)</f>
        <v>0</v>
      </c>
      <c r="G247" s="60" t="e">
        <f>F247/F58</f>
        <v>#DIV/0!</v>
      </c>
      <c r="H247" s="64">
        <f>SUM(H238:H246)</f>
        <v>-177.75</v>
      </c>
      <c r="I247" s="60">
        <f>H247/H58</f>
        <v>-1.8123663029358805E-3</v>
      </c>
      <c r="K247" s="64">
        <f>SUM(K238:K246)</f>
        <v>-2416.92</v>
      </c>
      <c r="L247" s="60">
        <f>K247/K58</f>
        <v>-3.7073551367646325E-3</v>
      </c>
      <c r="M247" s="64">
        <f>SUM(M238:M246)</f>
        <v>0</v>
      </c>
      <c r="N247" s="60" t="e">
        <f>M247/M58</f>
        <v>#DIV/0!</v>
      </c>
      <c r="O247" s="64">
        <f>SUM(O238:O246)</f>
        <v>-1536.8</v>
      </c>
      <c r="P247" s="60">
        <f>O247/O58</f>
        <v>-1.7032675794243547E-3</v>
      </c>
      <c r="AO247" s="26">
        <f t="shared" si="66"/>
        <v>0</v>
      </c>
      <c r="AP247" s="26">
        <f t="shared" si="66"/>
        <v>0</v>
      </c>
    </row>
    <row r="248" spans="1:42" x14ac:dyDescent="0.25">
      <c r="A248" s="36"/>
      <c r="B248" s="68"/>
      <c r="D248" s="35"/>
      <c r="E248" s="47"/>
      <c r="F248" s="35"/>
      <c r="G248" s="47"/>
      <c r="H248" s="35"/>
      <c r="I248" s="47"/>
      <c r="K248" s="35"/>
      <c r="L248" s="47"/>
      <c r="M248" s="35"/>
      <c r="N248" s="47"/>
      <c r="O248" s="35"/>
      <c r="P248" s="47"/>
      <c r="AO248" s="26">
        <f t="shared" si="66"/>
        <v>0</v>
      </c>
      <c r="AP248" s="26">
        <f t="shared" si="66"/>
        <v>0</v>
      </c>
    </row>
    <row r="249" spans="1:42" outlineLevel="1" x14ac:dyDescent="0.25">
      <c r="A249" s="24" t="s">
        <v>327</v>
      </c>
      <c r="B249" s="68"/>
      <c r="D249" s="35"/>
      <c r="E249" s="47"/>
      <c r="F249" s="35"/>
      <c r="G249" s="47"/>
      <c r="H249" s="35"/>
      <c r="I249" s="47"/>
      <c r="K249" s="35"/>
      <c r="L249" s="47"/>
      <c r="M249" s="35"/>
      <c r="N249" s="47"/>
      <c r="O249" s="35"/>
      <c r="P249" s="47"/>
      <c r="AO249" s="26">
        <f t="shared" si="66"/>
        <v>0</v>
      </c>
      <c r="AP249" s="26">
        <f t="shared" si="66"/>
        <v>0</v>
      </c>
    </row>
    <row r="250" spans="1:42" ht="14.4" outlineLevel="1" x14ac:dyDescent="0.3">
      <c r="A250" s="36" t="s">
        <v>328</v>
      </c>
      <c r="B250" s="61" t="s">
        <v>329</v>
      </c>
      <c r="D250" s="26">
        <f t="shared" ref="D250:D278" si="72">AH250</f>
        <v>-462.5</v>
      </c>
      <c r="E250" s="60">
        <f>D250/D58</f>
        <v>-6.7939872111453716E-3</v>
      </c>
      <c r="F250" s="35">
        <v>0</v>
      </c>
      <c r="G250" s="60" t="e">
        <f>F250/F58</f>
        <v>#DIV/0!</v>
      </c>
      <c r="H250" s="26">
        <f t="shared" ref="H250:H278" si="73">AG250</f>
        <v>-462.5</v>
      </c>
      <c r="I250" s="60">
        <f>H250/H58</f>
        <v>-4.7157210413943445E-3</v>
      </c>
      <c r="K250" s="26">
        <f t="shared" ref="K250:K278" si="74">AP250</f>
        <v>-3278.4009999999998</v>
      </c>
      <c r="L250" s="60">
        <f>K250/K58</f>
        <v>-5.028795652203758E-3</v>
      </c>
      <c r="M250" s="35">
        <v>0</v>
      </c>
      <c r="N250" s="60" t="e">
        <f>M250/M58</f>
        <v>#DIV/0!</v>
      </c>
      <c r="O250" s="26">
        <f t="shared" ref="O250:O278" si="75">AO250</f>
        <v>-3397</v>
      </c>
      <c r="P250" s="60">
        <f>O250/O58</f>
        <v>-3.7649661421815025E-3</v>
      </c>
      <c r="Q250" s="28">
        <f>VLOOKUP(B250,'[1]Palm 2015'!$A:$P,4,0)</f>
        <v>-330</v>
      </c>
      <c r="R250" s="28">
        <f>VLOOKUP(B250,'[1]Palm 2016'!$A:$O,4,0)</f>
        <v>-361.57499999999999</v>
      </c>
      <c r="S250" s="28">
        <f>VLOOKUP(B250,'[1]Palm 2015'!$A:$P,5,0)</f>
        <v>-330</v>
      </c>
      <c r="T250" s="28">
        <f>VLOOKUP(B250,'[1]Palm 2016'!$A:$O,5,0)</f>
        <v>-364.166</v>
      </c>
      <c r="U250" s="28">
        <f>VLOOKUP(B250,'[1]Palm 2015'!$A:$P,6,0)</f>
        <v>-330</v>
      </c>
      <c r="V250" s="28">
        <f>VLOOKUP(B250,'[1]Palm 2016'!$A:$O,6,0)</f>
        <v>-356.12</v>
      </c>
      <c r="W250" s="28">
        <f>VLOOKUP(B250,'[1]Palm 2015'!$A:$P,7,0)</f>
        <v>-330</v>
      </c>
      <c r="X250" s="28">
        <f>VLOOKUP(B250,'[1]Palm 2016'!$A:$O,7,0)</f>
        <v>-360.875</v>
      </c>
      <c r="Y250" s="28">
        <f>VLOOKUP(B250,'[1]Palm 2015'!$A:$P,8,0)</f>
        <v>-330</v>
      </c>
      <c r="Z250" s="28">
        <f>VLOOKUP(B250,'[1]Palm 2016'!$A:$O,8,0)</f>
        <v>-356.92399999999998</v>
      </c>
      <c r="AA250" s="28">
        <f>VLOOKUP(B250,'[1]Palm 2015'!$A:$P,9,0)</f>
        <v>-330</v>
      </c>
      <c r="AB250" s="28">
        <f>VLOOKUP(B250,'[1]Palm 2016'!$A:$O,9,0)</f>
        <v>-338.74700000000001</v>
      </c>
      <c r="AC250" s="28">
        <f>VLOOKUP(B250,'[1]Palm 2015'!$A:$P,10,0)</f>
        <v>-462.5</v>
      </c>
      <c r="AD250" s="28">
        <f>VLOOKUP(B250,'[1]Palm 2016'!$A:$O,10,0)</f>
        <v>-338.74700000000001</v>
      </c>
      <c r="AE250" s="28">
        <f>VLOOKUP(B250,'[1]Palm 2015'!$A:$P,11,0)</f>
        <v>-492</v>
      </c>
      <c r="AF250" s="28">
        <f>VLOOKUP(B250,'[1]Palm 2016'!$A:$O,11,0)</f>
        <v>-338.74700000000001</v>
      </c>
      <c r="AG250" s="28">
        <f>VLOOKUP(B250,'[1]Palm 2015'!$A:$P,12,0)</f>
        <v>-462.5</v>
      </c>
      <c r="AH250" s="28">
        <f>VLOOKUP(B250,'[1]Palm 2016'!$A:$P,12,0)</f>
        <v>-462.5</v>
      </c>
      <c r="AO250" s="26">
        <f t="shared" si="66"/>
        <v>-3397</v>
      </c>
      <c r="AP250" s="26">
        <f>SUBTOTAL(9,AN250,AL250,AJ250,AH250,AF250,AD250,AB250,Z250,X250,V250,T250,R250)</f>
        <v>-3278.4009999999998</v>
      </c>
    </row>
    <row r="251" spans="1:42" outlineLevel="1" x14ac:dyDescent="0.3">
      <c r="A251" s="48" t="s">
        <v>330</v>
      </c>
      <c r="D251" s="26">
        <f t="shared" si="72"/>
        <v>0</v>
      </c>
      <c r="E251" s="60">
        <f>D251/D58</f>
        <v>0</v>
      </c>
      <c r="F251" s="35">
        <v>0</v>
      </c>
      <c r="G251" s="60" t="e">
        <f>F251/F58</f>
        <v>#DIV/0!</v>
      </c>
      <c r="H251" s="26">
        <f t="shared" si="73"/>
        <v>0</v>
      </c>
      <c r="I251" s="60">
        <f>H251/H58</f>
        <v>0</v>
      </c>
      <c r="K251" s="26">
        <f t="shared" si="74"/>
        <v>0</v>
      </c>
      <c r="L251" s="60">
        <f>K251/K58</f>
        <v>0</v>
      </c>
      <c r="M251" s="35">
        <v>0</v>
      </c>
      <c r="N251" s="60" t="e">
        <f>M251/M58</f>
        <v>#DIV/0!</v>
      </c>
      <c r="O251" s="26">
        <f t="shared" si="75"/>
        <v>0</v>
      </c>
      <c r="P251" s="60">
        <f>O251/O58</f>
        <v>0</v>
      </c>
      <c r="AO251" s="26">
        <f t="shared" si="66"/>
        <v>0</v>
      </c>
      <c r="AP251" s="26">
        <f t="shared" si="66"/>
        <v>0</v>
      </c>
    </row>
    <row r="252" spans="1:42" outlineLevel="1" x14ac:dyDescent="0.3">
      <c r="A252" s="48" t="s">
        <v>331</v>
      </c>
      <c r="B252" s="22"/>
      <c r="D252" s="26">
        <f t="shared" si="72"/>
        <v>0</v>
      </c>
      <c r="E252" s="60">
        <f>D252/D58</f>
        <v>0</v>
      </c>
      <c r="F252" s="35">
        <v>0</v>
      </c>
      <c r="G252" s="60" t="e">
        <f>F252/F58</f>
        <v>#DIV/0!</v>
      </c>
      <c r="H252" s="26">
        <f t="shared" si="73"/>
        <v>0</v>
      </c>
      <c r="I252" s="60">
        <f>H252/H58</f>
        <v>0</v>
      </c>
      <c r="K252" s="26">
        <f t="shared" si="74"/>
        <v>0</v>
      </c>
      <c r="L252" s="60">
        <f>K252/K58</f>
        <v>0</v>
      </c>
      <c r="M252" s="35">
        <v>0</v>
      </c>
      <c r="N252" s="60" t="e">
        <f>M252/M58</f>
        <v>#DIV/0!</v>
      </c>
      <c r="O252" s="26">
        <f t="shared" si="75"/>
        <v>0</v>
      </c>
      <c r="P252" s="60">
        <f>O252/O58</f>
        <v>0</v>
      </c>
      <c r="AO252" s="26">
        <f t="shared" si="66"/>
        <v>0</v>
      </c>
      <c r="AP252" s="26">
        <f t="shared" si="66"/>
        <v>0</v>
      </c>
    </row>
    <row r="253" spans="1:42" outlineLevel="1" x14ac:dyDescent="0.25">
      <c r="A253" s="65" t="s">
        <v>332</v>
      </c>
      <c r="B253" s="46"/>
      <c r="D253" s="26">
        <f t="shared" si="72"/>
        <v>0</v>
      </c>
      <c r="E253" s="60">
        <f>D253/D58</f>
        <v>0</v>
      </c>
      <c r="F253" s="35">
        <v>0</v>
      </c>
      <c r="G253" s="60" t="e">
        <f>F253/F58</f>
        <v>#DIV/0!</v>
      </c>
      <c r="H253" s="26">
        <f t="shared" si="73"/>
        <v>0</v>
      </c>
      <c r="I253" s="60">
        <f>H253/H58</f>
        <v>0</v>
      </c>
      <c r="K253" s="26">
        <f t="shared" si="74"/>
        <v>0</v>
      </c>
      <c r="L253" s="60">
        <f>K253/K58</f>
        <v>0</v>
      </c>
      <c r="M253" s="35">
        <v>0</v>
      </c>
      <c r="N253" s="60" t="e">
        <f>M253/M58</f>
        <v>#DIV/0!</v>
      </c>
      <c r="O253" s="26">
        <f t="shared" si="75"/>
        <v>0</v>
      </c>
      <c r="P253" s="60">
        <f>O253/O58</f>
        <v>0</v>
      </c>
      <c r="AO253" s="26">
        <f t="shared" si="66"/>
        <v>0</v>
      </c>
      <c r="AP253" s="26">
        <f t="shared" si="66"/>
        <v>0</v>
      </c>
    </row>
    <row r="254" spans="1:42" outlineLevel="1" x14ac:dyDescent="0.25">
      <c r="A254" s="69" t="s">
        <v>333</v>
      </c>
      <c r="B254" s="70"/>
      <c r="D254" s="26">
        <f t="shared" si="72"/>
        <v>0</v>
      </c>
      <c r="E254" s="60">
        <f>D254/D58</f>
        <v>0</v>
      </c>
      <c r="F254" s="35">
        <v>0</v>
      </c>
      <c r="G254" s="60" t="e">
        <f>F254/F58</f>
        <v>#DIV/0!</v>
      </c>
      <c r="H254" s="26">
        <f t="shared" si="73"/>
        <v>0</v>
      </c>
      <c r="I254" s="60">
        <f>H254/H58</f>
        <v>0</v>
      </c>
      <c r="K254" s="26">
        <f t="shared" si="74"/>
        <v>0</v>
      </c>
      <c r="L254" s="60">
        <f>K254/K58</f>
        <v>0</v>
      </c>
      <c r="M254" s="35">
        <v>0</v>
      </c>
      <c r="N254" s="60" t="e">
        <f>M254/M58</f>
        <v>#DIV/0!</v>
      </c>
      <c r="O254" s="26">
        <f t="shared" si="75"/>
        <v>0</v>
      </c>
      <c r="P254" s="60">
        <f>O254/O58</f>
        <v>0</v>
      </c>
      <c r="AO254" s="26">
        <f t="shared" si="66"/>
        <v>0</v>
      </c>
      <c r="AP254" s="26">
        <f t="shared" si="66"/>
        <v>0</v>
      </c>
    </row>
    <row r="255" spans="1:42" outlineLevel="1" x14ac:dyDescent="0.25">
      <c r="A255" s="36" t="s">
        <v>334</v>
      </c>
      <c r="B255" s="70"/>
      <c r="D255" s="26">
        <f t="shared" si="72"/>
        <v>0</v>
      </c>
      <c r="E255" s="60">
        <f>D255/D58</f>
        <v>0</v>
      </c>
      <c r="F255" s="35">
        <v>0</v>
      </c>
      <c r="G255" s="60" t="e">
        <f>F255/F58</f>
        <v>#DIV/0!</v>
      </c>
      <c r="H255" s="26">
        <f t="shared" si="73"/>
        <v>0</v>
      </c>
      <c r="I255" s="60">
        <f>H255/H58</f>
        <v>0</v>
      </c>
      <c r="K255" s="26">
        <f t="shared" si="74"/>
        <v>0</v>
      </c>
      <c r="L255" s="60">
        <f>K255/K58</f>
        <v>0</v>
      </c>
      <c r="M255" s="35">
        <v>0</v>
      </c>
      <c r="N255" s="60" t="e">
        <f>M255/M58</f>
        <v>#DIV/0!</v>
      </c>
      <c r="O255" s="26">
        <f t="shared" si="75"/>
        <v>0</v>
      </c>
      <c r="P255" s="60">
        <f>O255/O58</f>
        <v>0</v>
      </c>
      <c r="AO255" s="26">
        <f t="shared" si="66"/>
        <v>0</v>
      </c>
      <c r="AP255" s="26">
        <f t="shared" si="66"/>
        <v>0</v>
      </c>
    </row>
    <row r="256" spans="1:42" outlineLevel="1" x14ac:dyDescent="0.25">
      <c r="A256" s="69" t="s">
        <v>335</v>
      </c>
      <c r="B256" s="70"/>
      <c r="D256" s="26">
        <f t="shared" si="72"/>
        <v>0</v>
      </c>
      <c r="E256" s="60">
        <f>D256/D58</f>
        <v>0</v>
      </c>
      <c r="F256" s="35">
        <v>0</v>
      </c>
      <c r="G256" s="60" t="e">
        <f>F256/F58</f>
        <v>#DIV/0!</v>
      </c>
      <c r="H256" s="26">
        <f t="shared" si="73"/>
        <v>0</v>
      </c>
      <c r="I256" s="60">
        <f>H256/H58</f>
        <v>0</v>
      </c>
      <c r="K256" s="26">
        <f t="shared" si="74"/>
        <v>0</v>
      </c>
      <c r="L256" s="60">
        <f>K256/K58</f>
        <v>0</v>
      </c>
      <c r="M256" s="35">
        <v>0</v>
      </c>
      <c r="N256" s="60" t="e">
        <f>M256/M58</f>
        <v>#DIV/0!</v>
      </c>
      <c r="O256" s="26">
        <f t="shared" si="75"/>
        <v>0</v>
      </c>
      <c r="P256" s="60">
        <f>O256/O58</f>
        <v>0</v>
      </c>
      <c r="AO256" s="26">
        <f t="shared" si="66"/>
        <v>0</v>
      </c>
      <c r="AP256" s="26">
        <f t="shared" si="66"/>
        <v>0</v>
      </c>
    </row>
    <row r="257" spans="1:42" outlineLevel="1" x14ac:dyDescent="0.25">
      <c r="A257" s="69" t="s">
        <v>336</v>
      </c>
      <c r="B257" s="46"/>
      <c r="D257" s="26">
        <f t="shared" si="72"/>
        <v>0</v>
      </c>
      <c r="E257" s="60">
        <f>D257/D58</f>
        <v>0</v>
      </c>
      <c r="F257" s="35">
        <v>0</v>
      </c>
      <c r="G257" s="60" t="e">
        <f>F257/F58</f>
        <v>#DIV/0!</v>
      </c>
      <c r="H257" s="26">
        <f t="shared" si="73"/>
        <v>0</v>
      </c>
      <c r="I257" s="60">
        <f>H257/H58</f>
        <v>0</v>
      </c>
      <c r="K257" s="26">
        <f t="shared" si="74"/>
        <v>0</v>
      </c>
      <c r="L257" s="60">
        <f>K257/K58</f>
        <v>0</v>
      </c>
      <c r="M257" s="35">
        <v>0</v>
      </c>
      <c r="N257" s="60" t="e">
        <f>M257/M58</f>
        <v>#DIV/0!</v>
      </c>
      <c r="O257" s="26">
        <f t="shared" si="75"/>
        <v>0</v>
      </c>
      <c r="P257" s="60">
        <f>O257/O58</f>
        <v>0</v>
      </c>
      <c r="AO257" s="26">
        <f t="shared" si="66"/>
        <v>0</v>
      </c>
      <c r="AP257" s="26">
        <f t="shared" si="66"/>
        <v>0</v>
      </c>
    </row>
    <row r="258" spans="1:42" outlineLevel="1" x14ac:dyDescent="0.25">
      <c r="A258" s="69" t="s">
        <v>337</v>
      </c>
      <c r="B258" s="70"/>
      <c r="D258" s="26">
        <f t="shared" si="72"/>
        <v>0</v>
      </c>
      <c r="E258" s="60">
        <f>D258/D58</f>
        <v>0</v>
      </c>
      <c r="F258" s="35">
        <v>0</v>
      </c>
      <c r="G258" s="60" t="e">
        <f>F258/F58</f>
        <v>#DIV/0!</v>
      </c>
      <c r="H258" s="26">
        <f t="shared" si="73"/>
        <v>0</v>
      </c>
      <c r="I258" s="60">
        <f>H258/H58</f>
        <v>0</v>
      </c>
      <c r="K258" s="26">
        <f t="shared" si="74"/>
        <v>0</v>
      </c>
      <c r="L258" s="60">
        <f>K258/K58</f>
        <v>0</v>
      </c>
      <c r="M258" s="35">
        <v>0</v>
      </c>
      <c r="N258" s="60" t="e">
        <f>M258/M58</f>
        <v>#DIV/0!</v>
      </c>
      <c r="O258" s="26">
        <f t="shared" si="75"/>
        <v>0</v>
      </c>
      <c r="P258" s="60">
        <f>O258/O58</f>
        <v>0</v>
      </c>
      <c r="AO258" s="26">
        <f t="shared" si="66"/>
        <v>0</v>
      </c>
      <c r="AP258" s="26">
        <f t="shared" si="66"/>
        <v>0</v>
      </c>
    </row>
    <row r="259" spans="1:42" outlineLevel="1" x14ac:dyDescent="0.25">
      <c r="A259" s="36" t="s">
        <v>338</v>
      </c>
      <c r="B259" s="70"/>
      <c r="D259" s="26">
        <f t="shared" si="72"/>
        <v>0</v>
      </c>
      <c r="E259" s="60">
        <f>D259/D58</f>
        <v>0</v>
      </c>
      <c r="F259" s="35">
        <v>0</v>
      </c>
      <c r="G259" s="60" t="e">
        <f>F259/F58</f>
        <v>#DIV/0!</v>
      </c>
      <c r="H259" s="26">
        <f t="shared" si="73"/>
        <v>0</v>
      </c>
      <c r="I259" s="60">
        <f>H259/H58</f>
        <v>0</v>
      </c>
      <c r="K259" s="26">
        <f t="shared" si="74"/>
        <v>0</v>
      </c>
      <c r="L259" s="60">
        <f>K259/K58</f>
        <v>0</v>
      </c>
      <c r="M259" s="35">
        <v>0</v>
      </c>
      <c r="N259" s="60" t="e">
        <f>M259/M58</f>
        <v>#DIV/0!</v>
      </c>
      <c r="O259" s="26">
        <f t="shared" si="75"/>
        <v>0</v>
      </c>
      <c r="P259" s="60">
        <f>O259/O58</f>
        <v>0</v>
      </c>
      <c r="AO259" s="26">
        <f t="shared" si="66"/>
        <v>0</v>
      </c>
      <c r="AP259" s="26">
        <f t="shared" si="66"/>
        <v>0</v>
      </c>
    </row>
    <row r="260" spans="1:42" outlineLevel="1" x14ac:dyDescent="0.25">
      <c r="A260" s="69" t="s">
        <v>339</v>
      </c>
      <c r="B260" s="70"/>
      <c r="D260" s="26">
        <f t="shared" si="72"/>
        <v>0</v>
      </c>
      <c r="E260" s="60">
        <f>D260/D58</f>
        <v>0</v>
      </c>
      <c r="F260" s="35">
        <v>0</v>
      </c>
      <c r="G260" s="60" t="e">
        <f>F260/F58</f>
        <v>#DIV/0!</v>
      </c>
      <c r="H260" s="26">
        <f t="shared" si="73"/>
        <v>0</v>
      </c>
      <c r="I260" s="60">
        <f>H260/H58</f>
        <v>0</v>
      </c>
      <c r="K260" s="26">
        <f t="shared" si="74"/>
        <v>0</v>
      </c>
      <c r="L260" s="60">
        <f>K260/K58</f>
        <v>0</v>
      </c>
      <c r="M260" s="35">
        <v>0</v>
      </c>
      <c r="N260" s="60" t="e">
        <f>M260/M58</f>
        <v>#DIV/0!</v>
      </c>
      <c r="O260" s="26">
        <f t="shared" si="75"/>
        <v>0</v>
      </c>
      <c r="P260" s="60">
        <f>O260/O58</f>
        <v>0</v>
      </c>
      <c r="AO260" s="26">
        <f t="shared" si="66"/>
        <v>0</v>
      </c>
      <c r="AP260" s="26">
        <f t="shared" si="66"/>
        <v>0</v>
      </c>
    </row>
    <row r="261" spans="1:42" ht="14.4" outlineLevel="1" x14ac:dyDescent="0.3">
      <c r="A261" s="69" t="s">
        <v>340</v>
      </c>
      <c r="B261" s="29" t="s">
        <v>341</v>
      </c>
      <c r="D261" s="26">
        <f t="shared" si="72"/>
        <v>-29.65</v>
      </c>
      <c r="E261" s="60">
        <f>D261/D58</f>
        <v>-4.3554966661721133E-4</v>
      </c>
      <c r="F261" s="35">
        <v>0</v>
      </c>
      <c r="G261" s="60" t="e">
        <f>F261/F58</f>
        <v>#DIV/0!</v>
      </c>
      <c r="H261" s="26">
        <f t="shared" si="73"/>
        <v>-479.4</v>
      </c>
      <c r="I261" s="60">
        <f>H261/H58</f>
        <v>-4.8880360372852948E-3</v>
      </c>
      <c r="K261" s="26">
        <f t="shared" si="74"/>
        <v>-502.25</v>
      </c>
      <c r="L261" s="60">
        <f>K261/K58</f>
        <v>-7.7040990907437427E-4</v>
      </c>
      <c r="M261" s="35">
        <v>0</v>
      </c>
      <c r="N261" s="60" t="e">
        <f>M261/M58</f>
        <v>#DIV/0!</v>
      </c>
      <c r="O261" s="26">
        <f t="shared" si="75"/>
        <v>-3879.2000000000003</v>
      </c>
      <c r="P261" s="60">
        <f>O261/O58</f>
        <v>-4.2993984865323772E-3</v>
      </c>
      <c r="Q261" s="28">
        <f>VLOOKUP(B261,'[1]Palm 2015'!$A:$P,4,0)</f>
        <v>-406.47500000000002</v>
      </c>
      <c r="R261" s="28">
        <f>VLOOKUP(B261,'[1]Palm 2016'!$A:$O,4,0)</f>
        <v>0</v>
      </c>
      <c r="S261" s="28">
        <f>VLOOKUP(B261,'[1]Palm 2015'!$A:$P,5,0)</f>
        <v>-337.97500000000002</v>
      </c>
      <c r="T261" s="28">
        <f>VLOOKUP(B261,'[1]Palm 2016'!$A:$O,5,0)</f>
        <v>0</v>
      </c>
      <c r="U261" s="28">
        <f>VLOOKUP(B261,'[1]Palm 2015'!$A:$P,6,0)</f>
        <v>-528.47500000000002</v>
      </c>
      <c r="V261" s="28">
        <f>VLOOKUP(B261,'[1]Palm 2016'!$A:$O,6,0)</f>
        <v>0</v>
      </c>
      <c r="W261" s="28">
        <f>VLOOKUP(B261,'[1]Palm 2015'!$A:$P,7,0)</f>
        <v>-359.375</v>
      </c>
      <c r="X261" s="28">
        <f>VLOOKUP(B261,'[1]Palm 2016'!$A:$O,7,0)</f>
        <v>-29.15</v>
      </c>
      <c r="Y261" s="28">
        <f>VLOOKUP(B261,'[1]Palm 2015'!$A:$P,8,0)</f>
        <v>-518.29999999999995</v>
      </c>
      <c r="Z261" s="28">
        <f>VLOOKUP(B261,'[1]Palm 2016'!$A:$O,8,0)</f>
        <v>-123.55</v>
      </c>
      <c r="AA261" s="28">
        <f>VLOOKUP(B261,'[1]Palm 2015'!$A:$P,9,0)</f>
        <v>-337.5</v>
      </c>
      <c r="AB261" s="28">
        <f>VLOOKUP(B261,'[1]Palm 2016'!$A:$O,9,0)</f>
        <v>-259.75</v>
      </c>
      <c r="AC261" s="28">
        <f>VLOOKUP(B261,'[1]Palm 2015'!$A:$P,10,0)</f>
        <v>-307</v>
      </c>
      <c r="AD261" s="28">
        <f>VLOOKUP(B261,'[1]Palm 2016'!$A:$O,10,0)</f>
        <v>-53.3</v>
      </c>
      <c r="AE261" s="28">
        <f>VLOOKUP(B261,'[1]Palm 2015'!$A:$P,11,0)</f>
        <v>-604.70000000000005</v>
      </c>
      <c r="AF261" s="28">
        <f>VLOOKUP(B261,'[1]Palm 2016'!$A:$O,11,0)</f>
        <v>-6.85</v>
      </c>
      <c r="AG261" s="28">
        <f>VLOOKUP(B261,'[1]Palm 2015'!$A:$P,12,0)</f>
        <v>-479.4</v>
      </c>
      <c r="AH261" s="28">
        <f>VLOOKUP(B261,'[1]Palm 2016'!$A:$P,12,0)</f>
        <v>-29.65</v>
      </c>
      <c r="AO261" s="26">
        <f t="shared" si="66"/>
        <v>-3879.2000000000003</v>
      </c>
      <c r="AP261" s="26">
        <f>SUBTOTAL(9,AN261,AL261,AJ261,AH261,AF261,AD261,AB261,Z261,X261,V261,T261,R261)</f>
        <v>-502.25</v>
      </c>
    </row>
    <row r="262" spans="1:42" outlineLevel="1" x14ac:dyDescent="0.25">
      <c r="A262" s="69" t="s">
        <v>342</v>
      </c>
      <c r="B262" s="46"/>
      <c r="D262" s="26">
        <f t="shared" si="72"/>
        <v>0</v>
      </c>
      <c r="E262" s="60">
        <f>D262/D58</f>
        <v>0</v>
      </c>
      <c r="F262" s="35">
        <v>0</v>
      </c>
      <c r="G262" s="60" t="e">
        <f>F262/F58</f>
        <v>#DIV/0!</v>
      </c>
      <c r="H262" s="26">
        <f t="shared" si="73"/>
        <v>0</v>
      </c>
      <c r="I262" s="60">
        <f>H262/H58</f>
        <v>0</v>
      </c>
      <c r="K262" s="26">
        <f t="shared" si="74"/>
        <v>0</v>
      </c>
      <c r="L262" s="60">
        <f>K262/K58</f>
        <v>0</v>
      </c>
      <c r="M262" s="35">
        <v>0</v>
      </c>
      <c r="N262" s="60" t="e">
        <f>M262/M58</f>
        <v>#DIV/0!</v>
      </c>
      <c r="O262" s="26">
        <f t="shared" si="75"/>
        <v>0</v>
      </c>
      <c r="P262" s="60">
        <f>O262/O58</f>
        <v>0</v>
      </c>
      <c r="AO262" s="26">
        <f t="shared" si="66"/>
        <v>0</v>
      </c>
      <c r="AP262" s="26">
        <f t="shared" si="66"/>
        <v>0</v>
      </c>
    </row>
    <row r="263" spans="1:42" ht="14.4" outlineLevel="1" x14ac:dyDescent="0.3">
      <c r="A263" s="69" t="s">
        <v>343</v>
      </c>
      <c r="B263" s="29" t="s">
        <v>344</v>
      </c>
      <c r="D263" s="26">
        <f t="shared" si="72"/>
        <v>-31.5</v>
      </c>
      <c r="E263" s="60">
        <f>D263/D58</f>
        <v>-4.6272561546179284E-4</v>
      </c>
      <c r="F263" s="35">
        <v>0</v>
      </c>
      <c r="G263" s="60" t="e">
        <f>F263/F58</f>
        <v>#DIV/0!</v>
      </c>
      <c r="H263" s="26">
        <f t="shared" si="73"/>
        <v>0</v>
      </c>
      <c r="I263" s="60">
        <f>H263/H58</f>
        <v>0</v>
      </c>
      <c r="K263" s="26">
        <f t="shared" si="74"/>
        <v>-325.221</v>
      </c>
      <c r="L263" s="60">
        <f>K263/K58</f>
        <v>-4.9886208270597725E-4</v>
      </c>
      <c r="M263" s="35">
        <v>0</v>
      </c>
      <c r="N263" s="60" t="e">
        <f>M263/M58</f>
        <v>#DIV/0!</v>
      </c>
      <c r="O263" s="26">
        <f t="shared" si="75"/>
        <v>-89.25</v>
      </c>
      <c r="P263" s="60">
        <f>O263/O58</f>
        <v>-9.8917641504179897E-5</v>
      </c>
      <c r="Q263" s="28">
        <f>VLOOKUP(B263,'[1]Palm 2015'!$A:$P,4,0)</f>
        <v>0</v>
      </c>
      <c r="R263" s="28">
        <f>VLOOKUP(B263,'[1]Palm 2016'!$A:$O,4,0)</f>
        <v>0</v>
      </c>
      <c r="S263" s="28">
        <f>VLOOKUP(B263,'[1]Palm 2015'!$A:$P,5,0)</f>
        <v>-4.25</v>
      </c>
      <c r="T263" s="28">
        <f>VLOOKUP(B263,'[1]Palm 2016'!$A:$O,5,0)</f>
        <v>-70.471000000000004</v>
      </c>
      <c r="U263" s="28">
        <f>VLOOKUP(B263,'[1]Palm 2015'!$A:$P,6,0)</f>
        <v>-4</v>
      </c>
      <c r="V263" s="28">
        <f>VLOOKUP(B263,'[1]Palm 2016'!$A:$O,6,0)</f>
        <v>-59.25</v>
      </c>
      <c r="W263" s="28">
        <f>VLOOKUP(B263,'[1]Palm 2015'!$A:$P,7,0)</f>
        <v>-81</v>
      </c>
      <c r="X263" s="28">
        <f>VLOOKUP(B263,'[1]Palm 2016'!$A:$O,7,0)</f>
        <v>0</v>
      </c>
      <c r="Y263" s="28">
        <f>VLOOKUP(B263,'[1]Palm 2015'!$A:$P,8,0)</f>
        <v>0</v>
      </c>
      <c r="Z263" s="28">
        <f>VLOOKUP(B263,'[1]Palm 2016'!$A:$O,8,0)</f>
        <v>-70</v>
      </c>
      <c r="AA263" s="28">
        <f>VLOOKUP(B263,'[1]Palm 2015'!$A:$P,9,0)</f>
        <v>0</v>
      </c>
      <c r="AB263" s="28">
        <f>VLOOKUP(B263,'[1]Palm 2016'!$A:$O,9,0)</f>
        <v>0</v>
      </c>
      <c r="AC263" s="28">
        <f>VLOOKUP(B263,'[1]Palm 2015'!$A:$P,10,0)</f>
        <v>0</v>
      </c>
      <c r="AD263" s="28">
        <f>VLOOKUP(B263,'[1]Palm 2016'!$A:$O,10,0)</f>
        <v>-94</v>
      </c>
      <c r="AE263" s="28">
        <f>VLOOKUP(B263,'[1]Palm 2015'!$A:$P,11,0)</f>
        <v>0</v>
      </c>
      <c r="AF263" s="28">
        <f>VLOOKUP(B263,'[1]Palm 2016'!$A:$O,11,0)</f>
        <v>0</v>
      </c>
      <c r="AG263" s="28">
        <f>VLOOKUP(B263,'[1]Palm 2015'!$A:$P,12,0)</f>
        <v>0</v>
      </c>
      <c r="AH263" s="28">
        <f>VLOOKUP(B263,'[1]Palm 2016'!$A:$P,12,0)</f>
        <v>-31.5</v>
      </c>
      <c r="AO263" s="26">
        <f t="shared" si="66"/>
        <v>-89.25</v>
      </c>
      <c r="AP263" s="26">
        <f>SUBTOTAL(9,AN263,AL263,AJ263,AH263,AF263,AD263,AB263,Z263,X263,V263,T263,R263)</f>
        <v>-325.221</v>
      </c>
    </row>
    <row r="264" spans="1:42" outlineLevel="1" x14ac:dyDescent="0.25">
      <c r="A264" s="69" t="s">
        <v>345</v>
      </c>
      <c r="B264" s="70"/>
      <c r="D264" s="26">
        <f t="shared" si="72"/>
        <v>0</v>
      </c>
      <c r="E264" s="60">
        <f>D264/D58</f>
        <v>0</v>
      </c>
      <c r="F264" s="35">
        <v>0</v>
      </c>
      <c r="G264" s="60" t="e">
        <f>F264/F58</f>
        <v>#DIV/0!</v>
      </c>
      <c r="H264" s="26">
        <f t="shared" si="73"/>
        <v>0</v>
      </c>
      <c r="I264" s="60">
        <f>H264/H58</f>
        <v>0</v>
      </c>
      <c r="K264" s="26">
        <f t="shared" si="74"/>
        <v>0</v>
      </c>
      <c r="L264" s="60">
        <f>K264/K58</f>
        <v>0</v>
      </c>
      <c r="M264" s="35">
        <v>0</v>
      </c>
      <c r="N264" s="60" t="e">
        <f>M264/M58</f>
        <v>#DIV/0!</v>
      </c>
      <c r="O264" s="26">
        <f t="shared" si="75"/>
        <v>0</v>
      </c>
      <c r="P264" s="60">
        <f>O264/O58</f>
        <v>0</v>
      </c>
      <c r="AO264" s="26">
        <f t="shared" si="66"/>
        <v>0</v>
      </c>
      <c r="AP264" s="26">
        <f t="shared" si="66"/>
        <v>0</v>
      </c>
    </row>
    <row r="265" spans="1:42" outlineLevel="1" x14ac:dyDescent="0.25">
      <c r="A265" s="69" t="s">
        <v>346</v>
      </c>
      <c r="B265" s="70"/>
      <c r="D265" s="26">
        <f t="shared" si="72"/>
        <v>0</v>
      </c>
      <c r="E265" s="60">
        <f>D265/D58</f>
        <v>0</v>
      </c>
      <c r="F265" s="35">
        <v>0</v>
      </c>
      <c r="G265" s="60" t="e">
        <f>F265/F58</f>
        <v>#DIV/0!</v>
      </c>
      <c r="H265" s="26">
        <f t="shared" si="73"/>
        <v>0</v>
      </c>
      <c r="I265" s="60">
        <f>H265/H58</f>
        <v>0</v>
      </c>
      <c r="K265" s="26">
        <f t="shared" si="74"/>
        <v>0</v>
      </c>
      <c r="L265" s="60">
        <f>K265/K58</f>
        <v>0</v>
      </c>
      <c r="M265" s="35">
        <v>0</v>
      </c>
      <c r="N265" s="60" t="e">
        <f>M265/M58</f>
        <v>#DIV/0!</v>
      </c>
      <c r="O265" s="26">
        <f t="shared" si="75"/>
        <v>0</v>
      </c>
      <c r="P265" s="60">
        <f>O265/O58</f>
        <v>0</v>
      </c>
      <c r="AO265" s="26">
        <f t="shared" si="66"/>
        <v>0</v>
      </c>
      <c r="AP265" s="26">
        <f t="shared" si="66"/>
        <v>0</v>
      </c>
    </row>
    <row r="266" spans="1:42" outlineLevel="1" x14ac:dyDescent="0.3">
      <c r="A266" s="36" t="s">
        <v>347</v>
      </c>
      <c r="B266" s="46"/>
      <c r="D266" s="26">
        <f t="shared" si="72"/>
        <v>0</v>
      </c>
      <c r="E266" s="60">
        <f>D266/D58</f>
        <v>0</v>
      </c>
      <c r="F266" s="35">
        <v>0</v>
      </c>
      <c r="G266" s="60" t="e">
        <f>F266/F58</f>
        <v>#DIV/0!</v>
      </c>
      <c r="H266" s="26">
        <f t="shared" si="73"/>
        <v>0</v>
      </c>
      <c r="I266" s="60">
        <f>H266/H58</f>
        <v>0</v>
      </c>
      <c r="K266" s="26">
        <f t="shared" si="74"/>
        <v>0</v>
      </c>
      <c r="L266" s="60">
        <f>K266/K58</f>
        <v>0</v>
      </c>
      <c r="M266" s="35">
        <v>0</v>
      </c>
      <c r="N266" s="60" t="e">
        <f>M266/M58</f>
        <v>#DIV/0!</v>
      </c>
      <c r="O266" s="26">
        <f t="shared" si="75"/>
        <v>0</v>
      </c>
      <c r="P266" s="60">
        <f>O266/O58</f>
        <v>0</v>
      </c>
      <c r="AO266" s="26">
        <f t="shared" si="66"/>
        <v>0</v>
      </c>
      <c r="AP266" s="26">
        <f t="shared" si="66"/>
        <v>0</v>
      </c>
    </row>
    <row r="267" spans="1:42" outlineLevel="1" x14ac:dyDescent="0.25">
      <c r="A267" s="36" t="s">
        <v>348</v>
      </c>
      <c r="B267" s="70"/>
      <c r="D267" s="26">
        <f t="shared" si="72"/>
        <v>0</v>
      </c>
      <c r="E267" s="60">
        <f>D267/D58</f>
        <v>0</v>
      </c>
      <c r="F267" s="35">
        <v>0</v>
      </c>
      <c r="G267" s="60" t="e">
        <f>F267/F58</f>
        <v>#DIV/0!</v>
      </c>
      <c r="H267" s="26">
        <f t="shared" si="73"/>
        <v>0</v>
      </c>
      <c r="I267" s="60">
        <f>H267/H58</f>
        <v>0</v>
      </c>
      <c r="K267" s="26">
        <f t="shared" si="74"/>
        <v>0</v>
      </c>
      <c r="L267" s="60">
        <f>K267/K58</f>
        <v>0</v>
      </c>
      <c r="M267" s="35">
        <v>0</v>
      </c>
      <c r="N267" s="60" t="e">
        <f>M267/M58</f>
        <v>#DIV/0!</v>
      </c>
      <c r="O267" s="26">
        <f t="shared" si="75"/>
        <v>0</v>
      </c>
      <c r="P267" s="60">
        <f>O267/O58</f>
        <v>0</v>
      </c>
      <c r="AO267" s="26">
        <f t="shared" si="66"/>
        <v>0</v>
      </c>
      <c r="AP267" s="26">
        <f t="shared" si="66"/>
        <v>0</v>
      </c>
    </row>
    <row r="268" spans="1:42" outlineLevel="1" x14ac:dyDescent="0.25">
      <c r="A268" s="36" t="s">
        <v>349</v>
      </c>
      <c r="B268" s="70"/>
      <c r="D268" s="26">
        <f t="shared" si="72"/>
        <v>0</v>
      </c>
      <c r="E268" s="60">
        <f>D268/D58</f>
        <v>0</v>
      </c>
      <c r="F268" s="35">
        <v>0</v>
      </c>
      <c r="G268" s="60" t="e">
        <f>F268/F58</f>
        <v>#DIV/0!</v>
      </c>
      <c r="H268" s="26">
        <f t="shared" si="73"/>
        <v>0</v>
      </c>
      <c r="I268" s="60">
        <f>H268/H58</f>
        <v>0</v>
      </c>
      <c r="K268" s="26">
        <f t="shared" si="74"/>
        <v>0</v>
      </c>
      <c r="L268" s="60">
        <f>K268/K58</f>
        <v>0</v>
      </c>
      <c r="M268" s="35">
        <v>0</v>
      </c>
      <c r="N268" s="60" t="e">
        <f>M268/M58</f>
        <v>#DIV/0!</v>
      </c>
      <c r="O268" s="26">
        <f t="shared" si="75"/>
        <v>0</v>
      </c>
      <c r="P268" s="60">
        <f>O268/O58</f>
        <v>0</v>
      </c>
      <c r="AO268" s="26">
        <f t="shared" si="66"/>
        <v>0</v>
      </c>
      <c r="AP268" s="26">
        <f t="shared" si="66"/>
        <v>0</v>
      </c>
    </row>
    <row r="269" spans="1:42" outlineLevel="1" x14ac:dyDescent="0.25">
      <c r="A269" s="36" t="s">
        <v>350</v>
      </c>
      <c r="B269" s="70"/>
      <c r="D269" s="26">
        <f t="shared" si="72"/>
        <v>0</v>
      </c>
      <c r="E269" s="60">
        <f>D269/D58</f>
        <v>0</v>
      </c>
      <c r="F269" s="35">
        <v>0</v>
      </c>
      <c r="G269" s="60" t="e">
        <f>F269/F58</f>
        <v>#DIV/0!</v>
      </c>
      <c r="H269" s="26">
        <f t="shared" si="73"/>
        <v>0</v>
      </c>
      <c r="I269" s="60">
        <f>H269/H58</f>
        <v>0</v>
      </c>
      <c r="K269" s="26">
        <f t="shared" si="74"/>
        <v>0</v>
      </c>
      <c r="L269" s="60">
        <f>K269/K58</f>
        <v>0</v>
      </c>
      <c r="M269" s="35">
        <v>0</v>
      </c>
      <c r="N269" s="60" t="e">
        <f>M269/M58</f>
        <v>#DIV/0!</v>
      </c>
      <c r="O269" s="26">
        <f t="shared" si="75"/>
        <v>0</v>
      </c>
      <c r="P269" s="60">
        <f>O269/O58</f>
        <v>0</v>
      </c>
      <c r="AO269" s="26">
        <f t="shared" si="66"/>
        <v>0</v>
      </c>
      <c r="AP269" s="26">
        <f t="shared" si="66"/>
        <v>0</v>
      </c>
    </row>
    <row r="270" spans="1:42" outlineLevel="1" x14ac:dyDescent="0.3">
      <c r="A270" s="36" t="s">
        <v>351</v>
      </c>
      <c r="B270" s="22"/>
      <c r="D270" s="26">
        <f t="shared" si="72"/>
        <v>0</v>
      </c>
      <c r="E270" s="60">
        <f>D270/D58</f>
        <v>0</v>
      </c>
      <c r="F270" s="35">
        <v>0</v>
      </c>
      <c r="G270" s="60" t="e">
        <f>F270/F58</f>
        <v>#DIV/0!</v>
      </c>
      <c r="H270" s="26">
        <f t="shared" si="73"/>
        <v>0</v>
      </c>
      <c r="I270" s="60">
        <f>H270/H58</f>
        <v>0</v>
      </c>
      <c r="K270" s="26">
        <f t="shared" si="74"/>
        <v>0</v>
      </c>
      <c r="L270" s="60">
        <f>K270/K58</f>
        <v>0</v>
      </c>
      <c r="M270" s="35">
        <v>0</v>
      </c>
      <c r="N270" s="60" t="e">
        <f>M270/M58</f>
        <v>#DIV/0!</v>
      </c>
      <c r="O270" s="26">
        <f t="shared" si="75"/>
        <v>0</v>
      </c>
      <c r="P270" s="60">
        <f>O270/O58</f>
        <v>0</v>
      </c>
      <c r="AO270" s="26">
        <f t="shared" si="66"/>
        <v>0</v>
      </c>
      <c r="AP270" s="26">
        <f t="shared" si="66"/>
        <v>0</v>
      </c>
    </row>
    <row r="271" spans="1:42" outlineLevel="1" x14ac:dyDescent="0.3">
      <c r="A271" s="36" t="s">
        <v>352</v>
      </c>
      <c r="B271" s="22"/>
      <c r="D271" s="26">
        <f t="shared" si="72"/>
        <v>0</v>
      </c>
      <c r="E271" s="60">
        <f>D271/D58</f>
        <v>0</v>
      </c>
      <c r="F271" s="35">
        <v>0</v>
      </c>
      <c r="G271" s="60" t="e">
        <f>F271/F58</f>
        <v>#DIV/0!</v>
      </c>
      <c r="H271" s="26">
        <f t="shared" si="73"/>
        <v>0</v>
      </c>
      <c r="I271" s="60">
        <f>H271/H58</f>
        <v>0</v>
      </c>
      <c r="K271" s="26">
        <f t="shared" si="74"/>
        <v>0</v>
      </c>
      <c r="L271" s="60">
        <f>K271/K58</f>
        <v>0</v>
      </c>
      <c r="M271" s="35">
        <v>0</v>
      </c>
      <c r="N271" s="60" t="e">
        <f>M271/M58</f>
        <v>#DIV/0!</v>
      </c>
      <c r="O271" s="26">
        <f t="shared" si="75"/>
        <v>0</v>
      </c>
      <c r="P271" s="60">
        <f>O271/O58</f>
        <v>0</v>
      </c>
      <c r="AO271" s="26">
        <f t="shared" si="66"/>
        <v>0</v>
      </c>
      <c r="AP271" s="26">
        <f t="shared" si="66"/>
        <v>0</v>
      </c>
    </row>
    <row r="272" spans="1:42" outlineLevel="1" x14ac:dyDescent="0.3">
      <c r="A272" s="36" t="s">
        <v>353</v>
      </c>
      <c r="B272" s="22"/>
      <c r="D272" s="26">
        <f t="shared" si="72"/>
        <v>0</v>
      </c>
      <c r="E272" s="60">
        <f>D272/D58</f>
        <v>0</v>
      </c>
      <c r="F272" s="35">
        <v>0</v>
      </c>
      <c r="G272" s="60" t="e">
        <f>F272/F58</f>
        <v>#DIV/0!</v>
      </c>
      <c r="H272" s="26">
        <f t="shared" si="73"/>
        <v>0</v>
      </c>
      <c r="I272" s="60">
        <f>H272/H58</f>
        <v>0</v>
      </c>
      <c r="K272" s="26">
        <f t="shared" si="74"/>
        <v>0</v>
      </c>
      <c r="L272" s="60">
        <f>K272/K58</f>
        <v>0</v>
      </c>
      <c r="M272" s="35">
        <v>0</v>
      </c>
      <c r="N272" s="60" t="e">
        <f>M272/M58</f>
        <v>#DIV/0!</v>
      </c>
      <c r="O272" s="26">
        <f t="shared" si="75"/>
        <v>0</v>
      </c>
      <c r="P272" s="60">
        <f>O272/O58</f>
        <v>0</v>
      </c>
      <c r="AO272" s="26">
        <f t="shared" si="66"/>
        <v>0</v>
      </c>
      <c r="AP272" s="26">
        <f t="shared" si="66"/>
        <v>0</v>
      </c>
    </row>
    <row r="273" spans="1:42" outlineLevel="1" x14ac:dyDescent="0.3">
      <c r="A273" s="36" t="s">
        <v>354</v>
      </c>
      <c r="B273" s="22"/>
      <c r="D273" s="26">
        <f t="shared" si="72"/>
        <v>0</v>
      </c>
      <c r="E273" s="60">
        <f>D273/D58</f>
        <v>0</v>
      </c>
      <c r="F273" s="35">
        <v>0</v>
      </c>
      <c r="G273" s="60" t="e">
        <f>F273/F58</f>
        <v>#DIV/0!</v>
      </c>
      <c r="H273" s="26">
        <f t="shared" si="73"/>
        <v>0</v>
      </c>
      <c r="I273" s="60">
        <f>H273/H58</f>
        <v>0</v>
      </c>
      <c r="K273" s="26">
        <f t="shared" si="74"/>
        <v>0</v>
      </c>
      <c r="L273" s="60">
        <f>K273/K58</f>
        <v>0</v>
      </c>
      <c r="M273" s="35">
        <v>0</v>
      </c>
      <c r="N273" s="60" t="e">
        <f>M273/M58</f>
        <v>#DIV/0!</v>
      </c>
      <c r="O273" s="26">
        <f t="shared" si="75"/>
        <v>0</v>
      </c>
      <c r="P273" s="60">
        <f>O273/O58</f>
        <v>0</v>
      </c>
      <c r="AO273" s="26">
        <f t="shared" si="66"/>
        <v>0</v>
      </c>
      <c r="AP273" s="26">
        <f t="shared" si="66"/>
        <v>0</v>
      </c>
    </row>
    <row r="274" spans="1:42" outlineLevel="1" x14ac:dyDescent="0.3">
      <c r="A274" s="36" t="s">
        <v>355</v>
      </c>
      <c r="B274" s="22"/>
      <c r="D274" s="26">
        <f t="shared" si="72"/>
        <v>0</v>
      </c>
      <c r="E274" s="60">
        <f>D274/D58</f>
        <v>0</v>
      </c>
      <c r="F274" s="35">
        <v>0</v>
      </c>
      <c r="G274" s="60" t="e">
        <f>F274/F58</f>
        <v>#DIV/0!</v>
      </c>
      <c r="H274" s="26">
        <f t="shared" si="73"/>
        <v>0</v>
      </c>
      <c r="I274" s="60">
        <f>H274/H58</f>
        <v>0</v>
      </c>
      <c r="K274" s="26">
        <f t="shared" si="74"/>
        <v>0</v>
      </c>
      <c r="L274" s="60">
        <f>K274/K58</f>
        <v>0</v>
      </c>
      <c r="M274" s="35">
        <v>0</v>
      </c>
      <c r="N274" s="60" t="e">
        <f>M274/M58</f>
        <v>#DIV/0!</v>
      </c>
      <c r="O274" s="26">
        <f t="shared" si="75"/>
        <v>0</v>
      </c>
      <c r="P274" s="60">
        <f>O274/O58</f>
        <v>0</v>
      </c>
      <c r="AO274" s="26">
        <f t="shared" si="66"/>
        <v>0</v>
      </c>
      <c r="AP274" s="26">
        <f t="shared" si="66"/>
        <v>0</v>
      </c>
    </row>
    <row r="275" spans="1:42" outlineLevel="1" x14ac:dyDescent="0.3">
      <c r="A275" s="36" t="s">
        <v>356</v>
      </c>
      <c r="B275" s="22"/>
      <c r="D275" s="26">
        <f t="shared" si="72"/>
        <v>0</v>
      </c>
      <c r="E275" s="60">
        <f>D275/D58</f>
        <v>0</v>
      </c>
      <c r="F275" s="35">
        <v>0</v>
      </c>
      <c r="G275" s="60" t="e">
        <f>F275/F58</f>
        <v>#DIV/0!</v>
      </c>
      <c r="H275" s="26">
        <f t="shared" si="73"/>
        <v>0</v>
      </c>
      <c r="I275" s="60">
        <f>H275/H58</f>
        <v>0</v>
      </c>
      <c r="K275" s="26">
        <f t="shared" si="74"/>
        <v>0</v>
      </c>
      <c r="L275" s="60">
        <f>K275/K58</f>
        <v>0</v>
      </c>
      <c r="M275" s="35">
        <v>0</v>
      </c>
      <c r="N275" s="60" t="e">
        <f>M275/M58</f>
        <v>#DIV/0!</v>
      </c>
      <c r="O275" s="26">
        <f t="shared" si="75"/>
        <v>0</v>
      </c>
      <c r="P275" s="60">
        <f>O275/O58</f>
        <v>0</v>
      </c>
      <c r="AO275" s="26">
        <f t="shared" si="66"/>
        <v>0</v>
      </c>
      <c r="AP275" s="26">
        <f t="shared" si="66"/>
        <v>0</v>
      </c>
    </row>
    <row r="276" spans="1:42" ht="14.4" outlineLevel="1" x14ac:dyDescent="0.3">
      <c r="A276" s="36" t="s">
        <v>357</v>
      </c>
      <c r="B276" s="29" t="s">
        <v>358</v>
      </c>
      <c r="D276" s="26">
        <f t="shared" si="72"/>
        <v>0</v>
      </c>
      <c r="E276" s="60">
        <f>D276/D58</f>
        <v>0</v>
      </c>
      <c r="F276" s="35">
        <v>0</v>
      </c>
      <c r="G276" s="60" t="e">
        <f>F276/F58</f>
        <v>#DIV/0!</v>
      </c>
      <c r="H276" s="26">
        <f t="shared" si="73"/>
        <v>0</v>
      </c>
      <c r="I276" s="60">
        <f>H276/H58</f>
        <v>0</v>
      </c>
      <c r="K276" s="26">
        <f t="shared" si="74"/>
        <v>0</v>
      </c>
      <c r="L276" s="60">
        <f>K276/K58</f>
        <v>0</v>
      </c>
      <c r="M276" s="35">
        <v>0</v>
      </c>
      <c r="N276" s="60" t="e">
        <f>M276/M58</f>
        <v>#DIV/0!</v>
      </c>
      <c r="O276" s="26">
        <f t="shared" si="75"/>
        <v>0</v>
      </c>
      <c r="P276" s="60">
        <f>O276/O58</f>
        <v>0</v>
      </c>
      <c r="Q276" s="28">
        <f>VLOOKUP(B276,'[1]Palm 2015'!$A:$P,4,0)</f>
        <v>0</v>
      </c>
      <c r="R276" s="28">
        <f>VLOOKUP(B276,'[1]Palm 2016'!$A:$O,4,0)</f>
        <v>0</v>
      </c>
      <c r="S276" s="28">
        <f>VLOOKUP(B276,'[1]Palm 2015'!$A:$P,5,0)</f>
        <v>0</v>
      </c>
      <c r="T276" s="28">
        <f>VLOOKUP(B276,'[1]Palm 2016'!$A:$O,5,0)</f>
        <v>0</v>
      </c>
      <c r="U276" s="28">
        <f>VLOOKUP(B276,'[1]Palm 2015'!$A:$P,6,0)</f>
        <v>0</v>
      </c>
      <c r="V276" s="28">
        <f>VLOOKUP(B276,'[1]Palm 2016'!$A:$O,6,0)</f>
        <v>0</v>
      </c>
      <c r="W276" s="28">
        <f>VLOOKUP(B276,'[1]Palm 2015'!$A:$P,7,0)</f>
        <v>0</v>
      </c>
      <c r="X276" s="28">
        <f>VLOOKUP(B276,'[1]Palm 2016'!$A:$O,7,0)</f>
        <v>0</v>
      </c>
      <c r="Y276" s="28">
        <f>VLOOKUP(B276,'[1]Palm 2015'!$A:$P,8,0)</f>
        <v>0</v>
      </c>
      <c r="Z276" s="28">
        <f>VLOOKUP(B276,'[1]Palm 2016'!$A:$O,8,0)</f>
        <v>0</v>
      </c>
      <c r="AA276" s="28">
        <f>VLOOKUP(B276,'[1]Palm 2015'!$A:$P,9,0)</f>
        <v>0</v>
      </c>
      <c r="AB276" s="28">
        <f>VLOOKUP(B276,'[1]Palm 2016'!$A:$O,9,0)</f>
        <v>0</v>
      </c>
      <c r="AC276" s="28">
        <f>VLOOKUP(B276,'[1]Palm 2015'!$A:$P,10,0)</f>
        <v>0</v>
      </c>
      <c r="AD276" s="28">
        <f>VLOOKUP(B276,'[1]Palm 2016'!$A:$O,10,0)</f>
        <v>0</v>
      </c>
      <c r="AE276" s="28">
        <f>VLOOKUP(B276,'[1]Palm 2015'!$A:$P,11,0)</f>
        <v>0</v>
      </c>
      <c r="AF276" s="28">
        <f>VLOOKUP(B276,'[1]Palm 2016'!$A:$O,11,0)</f>
        <v>0</v>
      </c>
      <c r="AG276" s="28">
        <f>VLOOKUP(B276,'[1]Palm 2015'!$A:$P,12,0)</f>
        <v>0</v>
      </c>
      <c r="AH276" s="28">
        <f>VLOOKUP(B276,'[1]Palm 2016'!$A:$P,12,0)</f>
        <v>0</v>
      </c>
      <c r="AO276" s="26">
        <f t="shared" si="66"/>
        <v>0</v>
      </c>
      <c r="AP276" s="26">
        <f>SUBTOTAL(9,AN276,AL276,AJ276,AH276,AF276,AD276,AB276,Z276,X276,V276,T276,R276)</f>
        <v>0</v>
      </c>
    </row>
    <row r="277" spans="1:42" outlineLevel="1" x14ac:dyDescent="0.3">
      <c r="A277" s="37" t="s">
        <v>359</v>
      </c>
      <c r="B277" s="22"/>
      <c r="D277" s="26">
        <f t="shared" si="72"/>
        <v>0</v>
      </c>
      <c r="E277" s="60">
        <f>D277/D58</f>
        <v>0</v>
      </c>
      <c r="F277" s="35">
        <v>0</v>
      </c>
      <c r="G277" s="60" t="e">
        <f>F277/F58</f>
        <v>#DIV/0!</v>
      </c>
      <c r="H277" s="26">
        <f t="shared" si="73"/>
        <v>0</v>
      </c>
      <c r="I277" s="60">
        <f>H277/H58</f>
        <v>0</v>
      </c>
      <c r="K277" s="26">
        <f t="shared" si="74"/>
        <v>0</v>
      </c>
      <c r="L277" s="60">
        <f>K277/K58</f>
        <v>0</v>
      </c>
      <c r="M277" s="35">
        <v>0</v>
      </c>
      <c r="N277" s="60" t="e">
        <f>M277/M58</f>
        <v>#DIV/0!</v>
      </c>
      <c r="O277" s="26">
        <f t="shared" si="75"/>
        <v>0</v>
      </c>
      <c r="P277" s="60">
        <f>O277/O58</f>
        <v>0</v>
      </c>
      <c r="AO277" s="26">
        <f t="shared" si="66"/>
        <v>0</v>
      </c>
      <c r="AP277" s="26">
        <f t="shared" si="66"/>
        <v>0</v>
      </c>
    </row>
    <row r="278" spans="1:42" ht="14.4" outlineLevel="1" x14ac:dyDescent="0.3">
      <c r="A278" s="36" t="s">
        <v>311</v>
      </c>
      <c r="B278" s="29" t="s">
        <v>360</v>
      </c>
      <c r="D278" s="26">
        <f t="shared" si="72"/>
        <v>-290.13</v>
      </c>
      <c r="E278" s="60">
        <f>D278/D58</f>
        <v>-4.2619232639342841E-3</v>
      </c>
      <c r="F278" s="35">
        <v>0</v>
      </c>
      <c r="G278" s="60" t="e">
        <f>F278/F58</f>
        <v>#DIV/0!</v>
      </c>
      <c r="H278" s="26">
        <f t="shared" si="73"/>
        <v>-120.3</v>
      </c>
      <c r="I278" s="60">
        <f>H278/H58</f>
        <v>-1.2265972784426802E-3</v>
      </c>
      <c r="K278" s="26">
        <f t="shared" si="74"/>
        <v>-2633.2559999999999</v>
      </c>
      <c r="L278" s="60">
        <f>K278/K58</f>
        <v>-4.0391966461514189E-3</v>
      </c>
      <c r="M278" s="35">
        <v>0</v>
      </c>
      <c r="N278" s="60" t="e">
        <f>M278/M58</f>
        <v>#DIV/0!</v>
      </c>
      <c r="O278" s="26">
        <f t="shared" si="75"/>
        <v>-2697.2200000000003</v>
      </c>
      <c r="P278" s="60">
        <f>O278/O58</f>
        <v>-2.9893853335339398E-3</v>
      </c>
      <c r="Q278" s="28">
        <f>VLOOKUP(B278,'[1]Palm 2015'!$A:$P,4,0)</f>
        <v>-332.22500000000002</v>
      </c>
      <c r="R278" s="28">
        <f>VLOOKUP(B278,'[1]Palm 2016'!$A:$O,4,0)</f>
        <v>-96.003</v>
      </c>
      <c r="S278" s="28">
        <f>VLOOKUP(B278,'[1]Palm 2015'!$A:$P,5,0)</f>
        <v>-311.72500000000002</v>
      </c>
      <c r="T278" s="28">
        <f>VLOOKUP(B278,'[1]Palm 2016'!$A:$O,5,0)</f>
        <v>-378.87</v>
      </c>
      <c r="U278" s="28">
        <f>VLOOKUP(B278,'[1]Palm 2015'!$A:$P,6,0)</f>
        <v>-251.72499999999999</v>
      </c>
      <c r="V278" s="28">
        <f>VLOOKUP(B278,'[1]Palm 2016'!$A:$O,6,0)</f>
        <v>-188.03100000000001</v>
      </c>
      <c r="W278" s="28">
        <f>VLOOKUP(B278,'[1]Palm 2015'!$A:$P,7,0)</f>
        <v>-189.595</v>
      </c>
      <c r="X278" s="28">
        <f>VLOOKUP(B278,'[1]Palm 2016'!$A:$O,7,0)</f>
        <v>-199.43700000000001</v>
      </c>
      <c r="Y278" s="28">
        <f>VLOOKUP(B278,'[1]Palm 2015'!$A:$P,8,0)</f>
        <v>-389.35</v>
      </c>
      <c r="Z278" s="28">
        <f>VLOOKUP(B278,'[1]Palm 2016'!$A:$O,8,0)</f>
        <v>-274.82499999999999</v>
      </c>
      <c r="AA278" s="28">
        <f>VLOOKUP(B278,'[1]Palm 2015'!$A:$P,9,0)</f>
        <v>-451.65</v>
      </c>
      <c r="AB278" s="28">
        <f>VLOOKUP(B278,'[1]Palm 2016'!$A:$O,9,0)</f>
        <v>-153.30000000000001</v>
      </c>
      <c r="AC278" s="28">
        <f>VLOOKUP(B278,'[1]Palm 2015'!$A:$P,10,0)</f>
        <v>-269.05</v>
      </c>
      <c r="AD278" s="28">
        <f>VLOOKUP(B278,'[1]Palm 2016'!$A:$O,10,0)</f>
        <v>-791.4</v>
      </c>
      <c r="AE278" s="28">
        <f>VLOOKUP(B278,'[1]Palm 2015'!$A:$P,11,0)</f>
        <v>-381.6</v>
      </c>
      <c r="AF278" s="28">
        <f>VLOOKUP(B278,'[1]Palm 2016'!$A:$O,11,0)</f>
        <v>-261.26</v>
      </c>
      <c r="AG278" s="28">
        <f>VLOOKUP(B278,'[1]Palm 2015'!$A:$P,12,0)</f>
        <v>-120.3</v>
      </c>
      <c r="AH278" s="28">
        <f>VLOOKUP(B278,'[1]Palm 2016'!$A:$P,12,0)</f>
        <v>-290.13</v>
      </c>
      <c r="AO278" s="26">
        <f t="shared" si="66"/>
        <v>-2697.2200000000003</v>
      </c>
      <c r="AP278" s="26">
        <f>SUBTOTAL(9,AN278,AL278,AJ278,AH278,AF278,AD278,AB278,Z278,X278,V278,T278,R278)</f>
        <v>-2633.2559999999999</v>
      </c>
    </row>
    <row r="279" spans="1:42" x14ac:dyDescent="0.3">
      <c r="A279" s="32" t="s">
        <v>361</v>
      </c>
      <c r="B279" s="22"/>
      <c r="D279" s="64">
        <f>SUM(D250:D278)</f>
        <v>-813.78</v>
      </c>
      <c r="E279" s="60">
        <f>D279/D58</f>
        <v>-1.195418575715866E-2</v>
      </c>
      <c r="F279" s="64">
        <f>SUM(F250:F278)</f>
        <v>0</v>
      </c>
      <c r="G279" s="60" t="e">
        <f>F279/F58</f>
        <v>#DIV/0!</v>
      </c>
      <c r="H279" s="64">
        <f>SUM(H250:H278)</f>
        <v>-1062.2</v>
      </c>
      <c r="I279" s="60">
        <f>H279/H58</f>
        <v>-1.083035435712232E-2</v>
      </c>
      <c r="K279" s="64">
        <f>SUM(K250:K278)</f>
        <v>-6739.1279999999988</v>
      </c>
      <c r="L279" s="60">
        <f>K279/K58</f>
        <v>-1.0337264290135527E-2</v>
      </c>
      <c r="M279" s="64">
        <f>SUM(M250:M278)</f>
        <v>0</v>
      </c>
      <c r="N279" s="60" t="e">
        <f>M279/M58</f>
        <v>#DIV/0!</v>
      </c>
      <c r="O279" s="64">
        <f>SUM(O250:O278)</f>
        <v>-10062.670000000002</v>
      </c>
      <c r="P279" s="60">
        <f>O279/O58</f>
        <v>-1.1152667603752001E-2</v>
      </c>
      <c r="AO279" s="26">
        <f t="shared" si="66"/>
        <v>0</v>
      </c>
      <c r="AP279" s="26">
        <f t="shared" si="66"/>
        <v>0</v>
      </c>
    </row>
    <row r="280" spans="1:42" x14ac:dyDescent="0.3">
      <c r="B280" s="22"/>
      <c r="D280" s="35"/>
      <c r="E280" s="34"/>
      <c r="F280" s="35"/>
      <c r="G280" s="34"/>
      <c r="H280" s="35"/>
      <c r="I280" s="34"/>
      <c r="K280" s="35"/>
      <c r="L280" s="34"/>
      <c r="M280" s="35"/>
      <c r="N280" s="34"/>
      <c r="O280" s="35"/>
      <c r="P280" s="34"/>
      <c r="AO280" s="26">
        <f t="shared" si="66"/>
        <v>0</v>
      </c>
      <c r="AP280" s="26">
        <f t="shared" si="66"/>
        <v>0</v>
      </c>
    </row>
    <row r="281" spans="1:42" ht="13.8" thickBot="1" x14ac:dyDescent="0.35">
      <c r="A281" s="50" t="s">
        <v>362</v>
      </c>
      <c r="B281" s="22"/>
      <c r="D281" s="42">
        <f>SUM(D279,D247,D235,D196)</f>
        <v>-11348.397000000001</v>
      </c>
      <c r="E281" s="60">
        <f>D281/D58</f>
        <v>-0.16670457099459568</v>
      </c>
      <c r="F281" s="71">
        <f>SUM(F279,F247,F235,F196)</f>
        <v>0</v>
      </c>
      <c r="G281" s="60" t="e">
        <f>F281/F58</f>
        <v>#DIV/0!</v>
      </c>
      <c r="H281" s="42">
        <f>SUM(H279,H247,H235,H196)</f>
        <v>-14957.538</v>
      </c>
      <c r="I281" s="60">
        <f>H281/H58</f>
        <v>-0.15250935497093077</v>
      </c>
      <c r="K281" s="42">
        <f>SUM(K279,K247,K235,K196)</f>
        <v>-101243.88900000002</v>
      </c>
      <c r="L281" s="60">
        <f>K281/K58</f>
        <v>-0.15529974179955411</v>
      </c>
      <c r="M281" s="42">
        <f>SUM(M279,M247,M235,M196)</f>
        <v>0</v>
      </c>
      <c r="N281" s="60" t="e">
        <f>M281/M58</f>
        <v>#DIV/0!</v>
      </c>
      <c r="O281" s="42">
        <f>SUM(O279,O247,O235,O196)</f>
        <v>-133526.36700000003</v>
      </c>
      <c r="P281" s="60">
        <f>O281/O58</f>
        <v>-0.14799006501133399</v>
      </c>
      <c r="AO281" s="26">
        <f t="shared" ref="AO281:AP344" si="76">Q281+S281+U281+W281+Y281+AA281+AC281+AE281+AG281+AI281+AK281+AM281</f>
        <v>0</v>
      </c>
      <c r="AP281" s="26">
        <f t="shared" si="76"/>
        <v>0</v>
      </c>
    </row>
    <row r="282" spans="1:42" ht="13.8" thickTop="1" x14ac:dyDescent="0.3">
      <c r="A282" s="45"/>
      <c r="B282" s="22"/>
      <c r="D282" s="35"/>
      <c r="E282" s="34"/>
      <c r="F282" s="35"/>
      <c r="G282" s="34"/>
      <c r="H282" s="35"/>
      <c r="I282" s="34"/>
      <c r="K282" s="35"/>
      <c r="L282" s="34"/>
      <c r="M282" s="35"/>
      <c r="N282" s="34"/>
      <c r="O282" s="35"/>
      <c r="P282" s="34"/>
      <c r="AO282" s="26">
        <f t="shared" si="76"/>
        <v>0</v>
      </c>
      <c r="AP282" s="26">
        <f t="shared" si="76"/>
        <v>0</v>
      </c>
    </row>
    <row r="283" spans="1:42" outlineLevel="1" x14ac:dyDescent="0.3">
      <c r="A283" s="20" t="s">
        <v>363</v>
      </c>
      <c r="B283" s="22"/>
      <c r="D283" s="35"/>
      <c r="E283" s="47"/>
      <c r="F283" s="35"/>
      <c r="G283" s="47"/>
      <c r="H283" s="35"/>
      <c r="I283" s="47"/>
      <c r="K283" s="35"/>
      <c r="L283" s="47"/>
      <c r="M283" s="35"/>
      <c r="N283" s="47"/>
      <c r="O283" s="35"/>
      <c r="P283" s="47"/>
      <c r="AO283" s="26">
        <f t="shared" si="76"/>
        <v>0</v>
      </c>
      <c r="AP283" s="26">
        <f t="shared" si="76"/>
        <v>0</v>
      </c>
    </row>
    <row r="284" spans="1:42" outlineLevel="1" x14ac:dyDescent="0.3">
      <c r="A284" s="24"/>
      <c r="B284" s="22"/>
      <c r="D284" s="35"/>
      <c r="E284" s="47"/>
      <c r="F284" s="35"/>
      <c r="G284" s="47"/>
      <c r="H284" s="35"/>
      <c r="I284" s="47"/>
      <c r="K284" s="35"/>
      <c r="L284" s="47"/>
      <c r="M284" s="35"/>
      <c r="N284" s="47"/>
      <c r="O284" s="35"/>
      <c r="P284" s="47"/>
      <c r="AO284" s="26">
        <f t="shared" si="76"/>
        <v>0</v>
      </c>
      <c r="AP284" s="26">
        <f t="shared" si="76"/>
        <v>0</v>
      </c>
    </row>
    <row r="285" spans="1:42" ht="14.4" outlineLevel="1" x14ac:dyDescent="0.3">
      <c r="A285" s="24" t="s">
        <v>254</v>
      </c>
      <c r="B285" s="29" t="s">
        <v>364</v>
      </c>
      <c r="D285" s="26">
        <f>AH285</f>
        <v>-5147.5</v>
      </c>
      <c r="E285" s="60">
        <f>D285/D58</f>
        <v>-7.561524144728822E-2</v>
      </c>
      <c r="F285" s="35">
        <v>0</v>
      </c>
      <c r="G285" s="60" t="e">
        <f>F285/F58</f>
        <v>#DIV/0!</v>
      </c>
      <c r="H285" s="26">
        <f>AG285</f>
        <v>-5114.05</v>
      </c>
      <c r="I285" s="60">
        <f>H285/H58</f>
        <v>-5.2143639333497832E-2</v>
      </c>
      <c r="K285" s="26">
        <f t="shared" ref="K285:K288" si="77">AP285</f>
        <v>-36833.777000000002</v>
      </c>
      <c r="L285" s="60">
        <f>K285/K58</f>
        <v>-5.6499963742032415E-2</v>
      </c>
      <c r="M285" s="35">
        <v>0</v>
      </c>
      <c r="N285" s="60" t="e">
        <f>M285/M58</f>
        <v>#DIV/0!</v>
      </c>
      <c r="O285" s="26">
        <f>AO285</f>
        <v>-47506.05</v>
      </c>
      <c r="P285" s="60">
        <f>O285/O58</f>
        <v>-5.2651948719099673E-2</v>
      </c>
      <c r="Q285" s="28">
        <f>VLOOKUP(B285,'[1]Palm 2015'!$A:$P,4,0)</f>
        <v>-6124.8</v>
      </c>
      <c r="R285" s="28">
        <f>VLOOKUP(B285,'[1]Palm 2016'!$A:$O,4,0)</f>
        <v>-4887.1229999999996</v>
      </c>
      <c r="S285" s="28">
        <f>VLOOKUP(B285,'[1]Palm 2015'!$A:$P,5,0)</f>
        <v>-5802.65</v>
      </c>
      <c r="T285" s="28">
        <f>VLOOKUP(B285,'[1]Palm 2016'!$A:$O,5,0)</f>
        <v>-5737.3220000000001</v>
      </c>
      <c r="U285" s="28">
        <f>VLOOKUP(B285,'[1]Palm 2015'!$A:$P,6,0)</f>
        <v>-6152.1</v>
      </c>
      <c r="V285" s="28">
        <f>VLOOKUP(B285,'[1]Palm 2016'!$A:$O,6,0)</f>
        <v>-3673.346</v>
      </c>
      <c r="W285" s="28">
        <f>VLOOKUP(B285,'[1]Palm 2015'!$A:$P,7,0)</f>
        <v>-5556.85</v>
      </c>
      <c r="X285" s="28">
        <f>VLOOKUP(B285,'[1]Palm 2016'!$A:$O,7,0)</f>
        <v>-3802.6170000000002</v>
      </c>
      <c r="Y285" s="28">
        <f>VLOOKUP(B285,'[1]Palm 2015'!$A:$P,8,0)</f>
        <v>-5190.6499999999996</v>
      </c>
      <c r="Z285" s="28">
        <f>VLOOKUP(B285,'[1]Palm 2016'!$A:$O,8,0)</f>
        <v>-3747.1570000000002</v>
      </c>
      <c r="AA285" s="28">
        <f>VLOOKUP(B285,'[1]Palm 2015'!$A:$P,9,0)</f>
        <v>-4934.5</v>
      </c>
      <c r="AB285" s="28">
        <f>VLOOKUP(B285,'[1]Palm 2016'!$A:$O,9,0)</f>
        <v>-3102.8119999999999</v>
      </c>
      <c r="AC285" s="28">
        <f>VLOOKUP(B285,'[1]Palm 2015'!$A:$P,10,0)</f>
        <v>-4459.8500000000004</v>
      </c>
      <c r="AD285" s="28">
        <f>VLOOKUP(B285,'[1]Palm 2016'!$A:$O,10,0)</f>
        <v>-2995.768</v>
      </c>
      <c r="AE285" s="28">
        <f>VLOOKUP(B285,'[1]Palm 2015'!$A:$P,11,0)</f>
        <v>-4170.6000000000004</v>
      </c>
      <c r="AF285" s="28">
        <f>VLOOKUP(B285,'[1]Palm 2016'!$A:$O,11,0)</f>
        <v>-3740.1320000000001</v>
      </c>
      <c r="AG285" s="28">
        <f>VLOOKUP(B285,'[1]Palm 2015'!$A:$P,12,0)</f>
        <v>-5114.05</v>
      </c>
      <c r="AH285" s="28">
        <f>VLOOKUP(B285,'[1]Palm 2016'!$A:$P,12,0)</f>
        <v>-5147.5</v>
      </c>
      <c r="AO285" s="26">
        <f t="shared" si="76"/>
        <v>-47506.05</v>
      </c>
      <c r="AP285" s="26">
        <f>SUBTOTAL(9,AN285,AL285,AJ285,AH285,AF285,AD285,AB285,Z285,X285,V285,T285,R285)</f>
        <v>-36833.777000000002</v>
      </c>
    </row>
    <row r="286" spans="1:42" outlineLevel="1" x14ac:dyDescent="0.3">
      <c r="A286" s="24" t="s">
        <v>314</v>
      </c>
      <c r="B286" s="22"/>
      <c r="D286" s="26">
        <f>AH286</f>
        <v>0</v>
      </c>
      <c r="E286" s="60">
        <f>D286/D58</f>
        <v>0</v>
      </c>
      <c r="F286" s="35">
        <v>0</v>
      </c>
      <c r="G286" s="60" t="e">
        <f>F286/F58</f>
        <v>#DIV/0!</v>
      </c>
      <c r="H286" s="26">
        <f>AG286</f>
        <v>0</v>
      </c>
      <c r="I286" s="60">
        <f>H286/H58</f>
        <v>0</v>
      </c>
      <c r="K286" s="26">
        <f t="shared" si="77"/>
        <v>0</v>
      </c>
      <c r="L286" s="60">
        <f>K286/K58</f>
        <v>0</v>
      </c>
      <c r="M286" s="35">
        <v>0</v>
      </c>
      <c r="N286" s="60" t="e">
        <f>M286/M58</f>
        <v>#DIV/0!</v>
      </c>
      <c r="O286" s="26">
        <f t="shared" ref="O286:O288" si="78">AO286</f>
        <v>0</v>
      </c>
      <c r="P286" s="60">
        <f>O286/O58</f>
        <v>0</v>
      </c>
      <c r="AO286" s="26">
        <f t="shared" si="76"/>
        <v>0</v>
      </c>
      <c r="AP286" s="26">
        <f t="shared" si="76"/>
        <v>0</v>
      </c>
    </row>
    <row r="287" spans="1:42" outlineLevel="1" x14ac:dyDescent="0.3">
      <c r="A287" s="24" t="s">
        <v>365</v>
      </c>
      <c r="B287" s="22"/>
      <c r="D287" s="26">
        <f>AH287</f>
        <v>0</v>
      </c>
      <c r="E287" s="60">
        <f>D287/D58</f>
        <v>0</v>
      </c>
      <c r="F287" s="35">
        <v>0</v>
      </c>
      <c r="G287" s="60" t="e">
        <f>F287/F58</f>
        <v>#DIV/0!</v>
      </c>
      <c r="H287" s="26">
        <f>AG287</f>
        <v>0</v>
      </c>
      <c r="I287" s="60">
        <f>H287/H58</f>
        <v>0</v>
      </c>
      <c r="K287" s="26">
        <f t="shared" si="77"/>
        <v>0</v>
      </c>
      <c r="L287" s="60">
        <f>K287/K58</f>
        <v>0</v>
      </c>
      <c r="M287" s="35">
        <v>0</v>
      </c>
      <c r="N287" s="60" t="e">
        <f>M287/M58</f>
        <v>#DIV/0!</v>
      </c>
      <c r="O287" s="26">
        <f t="shared" si="78"/>
        <v>0</v>
      </c>
      <c r="P287" s="60">
        <f>O287/O58</f>
        <v>0</v>
      </c>
      <c r="AO287" s="26">
        <f t="shared" si="76"/>
        <v>0</v>
      </c>
      <c r="AP287" s="26">
        <f t="shared" si="76"/>
        <v>0</v>
      </c>
    </row>
    <row r="288" spans="1:42" outlineLevel="1" x14ac:dyDescent="0.3">
      <c r="A288" s="24" t="s">
        <v>366</v>
      </c>
      <c r="B288" s="22"/>
      <c r="D288" s="26">
        <f>AH288</f>
        <v>0</v>
      </c>
      <c r="E288" s="60">
        <f>D288/D58</f>
        <v>0</v>
      </c>
      <c r="F288" s="35">
        <v>0</v>
      </c>
      <c r="G288" s="60" t="e">
        <f>F288/F58</f>
        <v>#DIV/0!</v>
      </c>
      <c r="H288" s="26">
        <f>AG288</f>
        <v>0</v>
      </c>
      <c r="I288" s="60">
        <f>H288/H58</f>
        <v>0</v>
      </c>
      <c r="K288" s="26">
        <f t="shared" si="77"/>
        <v>0</v>
      </c>
      <c r="L288" s="60">
        <f>K288/K58</f>
        <v>0</v>
      </c>
      <c r="M288" s="35">
        <v>0</v>
      </c>
      <c r="N288" s="60" t="e">
        <f>M288/M58</f>
        <v>#DIV/0!</v>
      </c>
      <c r="O288" s="26">
        <f t="shared" si="78"/>
        <v>0</v>
      </c>
      <c r="P288" s="60">
        <f>O288/O58</f>
        <v>0</v>
      </c>
      <c r="AO288" s="26">
        <f t="shared" si="76"/>
        <v>0</v>
      </c>
      <c r="AP288" s="26">
        <f t="shared" si="76"/>
        <v>0</v>
      </c>
    </row>
    <row r="289" spans="1:42" outlineLevel="1" x14ac:dyDescent="0.3">
      <c r="A289" s="45"/>
      <c r="B289" s="22"/>
      <c r="D289" s="35"/>
      <c r="E289" s="34"/>
      <c r="F289" s="35"/>
      <c r="G289" s="34"/>
      <c r="H289" s="35"/>
      <c r="I289" s="34"/>
      <c r="K289" s="35"/>
      <c r="L289" s="34"/>
      <c r="M289" s="35"/>
      <c r="N289" s="34"/>
      <c r="O289" s="35"/>
      <c r="P289" s="34"/>
      <c r="AO289" s="26">
        <f t="shared" si="76"/>
        <v>0</v>
      </c>
      <c r="AP289" s="26">
        <f t="shared" si="76"/>
        <v>0</v>
      </c>
    </row>
    <row r="290" spans="1:42" ht="13.8" thickBot="1" x14ac:dyDescent="0.35">
      <c r="A290" s="72" t="s">
        <v>367</v>
      </c>
      <c r="B290" s="22"/>
      <c r="D290" s="71">
        <f>SUM(D285:D289)</f>
        <v>-5147.5</v>
      </c>
      <c r="E290" s="60">
        <f>D290/D58</f>
        <v>-7.561524144728822E-2</v>
      </c>
      <c r="F290" s="71">
        <f>SUM(F285:F289)</f>
        <v>0</v>
      </c>
      <c r="G290" s="60" t="e">
        <f>F290/F58</f>
        <v>#DIV/0!</v>
      </c>
      <c r="H290" s="71">
        <f>SUM(H285:H289)</f>
        <v>-5114.05</v>
      </c>
      <c r="I290" s="60">
        <f>H290/H58</f>
        <v>-5.2143639333497832E-2</v>
      </c>
      <c r="K290" s="71">
        <f>SUM(K285:K289)</f>
        <v>-36833.777000000002</v>
      </c>
      <c r="L290" s="60">
        <f>K290/K58</f>
        <v>-5.6499963742032415E-2</v>
      </c>
      <c r="M290" s="71">
        <f>SUM(M285:M289)</f>
        <v>0</v>
      </c>
      <c r="N290" s="60" t="e">
        <f>M290/M58</f>
        <v>#DIV/0!</v>
      </c>
      <c r="O290" s="71">
        <f>SUM(O285:O289)</f>
        <v>-47506.05</v>
      </c>
      <c r="P290" s="60">
        <f>O290/O58</f>
        <v>-5.2651948719099673E-2</v>
      </c>
      <c r="AO290" s="26">
        <f t="shared" si="76"/>
        <v>0</v>
      </c>
      <c r="AP290" s="26">
        <f t="shared" si="76"/>
        <v>0</v>
      </c>
    </row>
    <row r="291" spans="1:42" ht="13.8" thickTop="1" x14ac:dyDescent="0.3">
      <c r="A291" s="45"/>
      <c r="B291" s="22"/>
      <c r="D291" s="35"/>
      <c r="E291" s="34"/>
      <c r="F291" s="35"/>
      <c r="G291" s="34"/>
      <c r="H291" s="35"/>
      <c r="I291" s="34"/>
      <c r="K291" s="35"/>
      <c r="L291" s="34"/>
      <c r="M291" s="35"/>
      <c r="N291" s="34"/>
      <c r="O291" s="35"/>
      <c r="P291" s="34"/>
      <c r="AO291" s="26">
        <f t="shared" si="76"/>
        <v>0</v>
      </c>
      <c r="AP291" s="26">
        <f t="shared" si="76"/>
        <v>0</v>
      </c>
    </row>
    <row r="292" spans="1:42" ht="13.8" thickBot="1" x14ac:dyDescent="0.35">
      <c r="A292" s="72" t="s">
        <v>368</v>
      </c>
      <c r="B292" s="22"/>
      <c r="D292" s="64">
        <f>SUM(D290,D281,D167,D117,D101)</f>
        <v>-61639.080999999991</v>
      </c>
      <c r="E292" s="60">
        <f>D292/D58</f>
        <v>-0.90545973626108889</v>
      </c>
      <c r="F292" s="64">
        <f>SUM(F290,F281,F167,F117,F101)</f>
        <v>0</v>
      </c>
      <c r="G292" s="60" t="e">
        <f>F292/F58</f>
        <v>#DIV/0!</v>
      </c>
      <c r="H292" s="64">
        <f>SUM(H290,H281,H167,H117,H101)</f>
        <v>-87067.73000000001</v>
      </c>
      <c r="I292" s="60">
        <f>H292/H58</f>
        <v>-0.88775594894581977</v>
      </c>
      <c r="K292" s="64">
        <f>SUM(K290,K281,K167,K117,K101)</f>
        <v>-556366.50400000007</v>
      </c>
      <c r="L292" s="60">
        <f>K292/K58</f>
        <v>-0.8534201448654406</v>
      </c>
      <c r="M292" s="64">
        <f>SUM(M290,M281,M167,M117,M101)</f>
        <v>0</v>
      </c>
      <c r="N292" s="60" t="e">
        <f>M292/M58</f>
        <v>#DIV/0!</v>
      </c>
      <c r="O292" s="64">
        <f>SUM(O290,O281,O167,O117,O101)</f>
        <v>-785661.23399999994</v>
      </c>
      <c r="P292" s="60">
        <f>O292/O58</f>
        <v>-0.87076477634222504</v>
      </c>
      <c r="AO292" s="26">
        <f t="shared" si="76"/>
        <v>0</v>
      </c>
      <c r="AP292" s="26">
        <f t="shared" si="76"/>
        <v>0</v>
      </c>
    </row>
    <row r="293" spans="1:42" ht="13.8" thickTop="1" x14ac:dyDescent="0.3">
      <c r="A293" s="45"/>
      <c r="B293" s="22"/>
      <c r="D293" s="35"/>
      <c r="E293" s="34"/>
      <c r="F293" s="35"/>
      <c r="G293" s="34"/>
      <c r="H293" s="35"/>
      <c r="I293" s="34"/>
      <c r="K293" s="35"/>
      <c r="L293" s="34"/>
      <c r="M293" s="35"/>
      <c r="N293" s="34"/>
      <c r="O293" s="35"/>
      <c r="P293" s="34"/>
      <c r="AO293" s="26">
        <f t="shared" si="76"/>
        <v>0</v>
      </c>
      <c r="AP293" s="26">
        <f t="shared" si="76"/>
        <v>0</v>
      </c>
    </row>
    <row r="294" spans="1:42" ht="13.8" thickBot="1" x14ac:dyDescent="0.35">
      <c r="A294" s="73" t="s">
        <v>369</v>
      </c>
      <c r="B294" s="74">
        <v>0.2</v>
      </c>
      <c r="D294" s="44">
        <f>D58+D292</f>
        <v>6435.8190000000031</v>
      </c>
      <c r="E294" s="60">
        <f>D294/D58</f>
        <v>9.4540263738911168E-2</v>
      </c>
      <c r="F294" s="44">
        <f>F58+F292</f>
        <v>0</v>
      </c>
      <c r="G294" s="60" t="e">
        <f>F294/F58</f>
        <v>#DIV/0!</v>
      </c>
      <c r="H294" s="44">
        <f>H58+H292</f>
        <v>11008.469999999987</v>
      </c>
      <c r="I294" s="60">
        <f>H294/H58</f>
        <v>0.11224405105418019</v>
      </c>
      <c r="K294" s="44">
        <f>K58+K292</f>
        <v>95559.170999999857</v>
      </c>
      <c r="L294" s="60">
        <f>K294/K58</f>
        <v>0.14657985513455943</v>
      </c>
      <c r="M294" s="44">
        <f>M58+M292</f>
        <v>0</v>
      </c>
      <c r="N294" s="60" t="e">
        <f>M294/M58</f>
        <v>#DIV/0!</v>
      </c>
      <c r="O294" s="44">
        <f>O58+O292</f>
        <v>116604.51600000006</v>
      </c>
      <c r="P294" s="60">
        <f>O294/O58</f>
        <v>0.12923522365777496</v>
      </c>
      <c r="AO294" s="26">
        <f t="shared" si="76"/>
        <v>0</v>
      </c>
      <c r="AP294" s="26">
        <f t="shared" si="76"/>
        <v>0</v>
      </c>
    </row>
    <row r="295" spans="1:42" s="22" customFormat="1" ht="13.8" thickTop="1" x14ac:dyDescent="0.3">
      <c r="A295" s="75"/>
      <c r="D295" s="76"/>
      <c r="E295" s="77"/>
      <c r="F295" s="76"/>
      <c r="G295" s="77"/>
      <c r="H295" s="76"/>
      <c r="I295" s="77"/>
      <c r="K295" s="76"/>
      <c r="L295" s="77"/>
      <c r="M295" s="76"/>
      <c r="N295" s="77"/>
      <c r="O295" s="76"/>
      <c r="P295" s="77"/>
      <c r="AO295" s="26">
        <f t="shared" si="76"/>
        <v>0</v>
      </c>
      <c r="AP295" s="26">
        <f t="shared" si="76"/>
        <v>0</v>
      </c>
    </row>
    <row r="296" spans="1:42" s="22" customFormat="1" x14ac:dyDescent="0.3">
      <c r="A296" s="75"/>
      <c r="B296" s="46" t="str">
        <f>MID(A296,7,100)</f>
        <v/>
      </c>
      <c r="D296" s="78"/>
      <c r="E296" s="77"/>
      <c r="F296" s="78"/>
      <c r="G296" s="77"/>
      <c r="H296" s="78"/>
      <c r="I296" s="77"/>
      <c r="K296" s="78"/>
      <c r="L296" s="77"/>
      <c r="M296" s="78"/>
      <c r="N296" s="77"/>
      <c r="O296" s="78"/>
      <c r="P296" s="77"/>
      <c r="AO296" s="26">
        <f t="shared" si="76"/>
        <v>0</v>
      </c>
      <c r="AP296" s="26">
        <f t="shared" si="76"/>
        <v>0</v>
      </c>
    </row>
    <row r="297" spans="1:42" x14ac:dyDescent="0.3">
      <c r="A297" s="79" t="s">
        <v>370</v>
      </c>
      <c r="B297" s="46"/>
      <c r="D297" s="80"/>
      <c r="E297" s="81"/>
      <c r="F297" s="80"/>
      <c r="G297" s="81"/>
      <c r="H297" s="80"/>
      <c r="I297" s="81"/>
      <c r="K297" s="80"/>
      <c r="L297" s="81"/>
      <c r="M297" s="80"/>
      <c r="N297" s="81"/>
      <c r="O297" s="80"/>
      <c r="P297" s="81"/>
      <c r="AO297" s="26">
        <f t="shared" si="76"/>
        <v>0</v>
      </c>
      <c r="AP297" s="26">
        <f t="shared" si="76"/>
        <v>0</v>
      </c>
    </row>
    <row r="298" spans="1:42" x14ac:dyDescent="0.3">
      <c r="A298" s="82"/>
      <c r="B298" s="46"/>
      <c r="D298" s="80"/>
      <c r="E298" s="81"/>
      <c r="F298" s="80"/>
      <c r="G298" s="81"/>
      <c r="H298" s="80"/>
      <c r="I298" s="81"/>
      <c r="K298" s="80"/>
      <c r="L298" s="81"/>
      <c r="M298" s="80"/>
      <c r="N298" s="81"/>
      <c r="O298" s="80"/>
      <c r="P298" s="81"/>
      <c r="AO298" s="26">
        <f t="shared" si="76"/>
        <v>0</v>
      </c>
      <c r="AP298" s="26">
        <f t="shared" si="76"/>
        <v>0</v>
      </c>
    </row>
    <row r="299" spans="1:42" outlineLevel="1" x14ac:dyDescent="0.3">
      <c r="A299" s="24" t="s">
        <v>371</v>
      </c>
      <c r="B299" s="21"/>
      <c r="D299" s="35"/>
      <c r="E299" s="47"/>
      <c r="F299" s="35"/>
      <c r="G299" s="47"/>
      <c r="H299" s="35"/>
      <c r="I299" s="47"/>
      <c r="K299" s="35"/>
      <c r="L299" s="47"/>
      <c r="M299" s="35"/>
      <c r="N299" s="47"/>
      <c r="O299" s="35"/>
      <c r="P299" s="47"/>
      <c r="AO299" s="26">
        <f t="shared" si="76"/>
        <v>0</v>
      </c>
      <c r="AP299" s="26">
        <f t="shared" si="76"/>
        <v>0</v>
      </c>
    </row>
    <row r="300" spans="1:42" outlineLevel="1" x14ac:dyDescent="0.3">
      <c r="A300" s="36" t="s">
        <v>372</v>
      </c>
      <c r="B300" s="37"/>
      <c r="D300" s="26">
        <f>AH300</f>
        <v>0</v>
      </c>
      <c r="E300" s="60" t="e">
        <f>D300/D305</f>
        <v>#DIV/0!</v>
      </c>
      <c r="F300" s="35">
        <v>0</v>
      </c>
      <c r="G300" s="60" t="e">
        <f>F300/F305</f>
        <v>#DIV/0!</v>
      </c>
      <c r="H300" s="26">
        <f>AG300</f>
        <v>0</v>
      </c>
      <c r="I300" s="60" t="e">
        <f>H300/H305</f>
        <v>#DIV/0!</v>
      </c>
      <c r="K300" s="26">
        <f t="shared" ref="K300:K304" si="79">AP300</f>
        <v>0</v>
      </c>
      <c r="L300" s="60" t="e">
        <f>K300/K305</f>
        <v>#DIV/0!</v>
      </c>
      <c r="M300" s="35">
        <v>0</v>
      </c>
      <c r="N300" s="60" t="e">
        <f>M300/M305</f>
        <v>#DIV/0!</v>
      </c>
      <c r="O300" s="26">
        <f t="shared" ref="O300:O304" si="80">AO300</f>
        <v>0</v>
      </c>
      <c r="P300" s="60" t="e">
        <f>O300/O305</f>
        <v>#DIV/0!</v>
      </c>
      <c r="AO300" s="26">
        <f t="shared" si="76"/>
        <v>0</v>
      </c>
      <c r="AP300" s="26">
        <f t="shared" si="76"/>
        <v>0</v>
      </c>
    </row>
    <row r="301" spans="1:42" outlineLevel="1" x14ac:dyDescent="0.3">
      <c r="A301" s="36" t="s">
        <v>373</v>
      </c>
      <c r="B301" s="37"/>
      <c r="D301" s="26">
        <f>AH301</f>
        <v>0</v>
      </c>
      <c r="E301" s="60" t="e">
        <f>D301/D305</f>
        <v>#DIV/0!</v>
      </c>
      <c r="F301" s="35">
        <v>0</v>
      </c>
      <c r="G301" s="60" t="e">
        <f>F301/F305</f>
        <v>#DIV/0!</v>
      </c>
      <c r="H301" s="26">
        <f>AG301</f>
        <v>0</v>
      </c>
      <c r="I301" s="60" t="e">
        <f>H301/H305</f>
        <v>#DIV/0!</v>
      </c>
      <c r="K301" s="26">
        <f t="shared" si="79"/>
        <v>0</v>
      </c>
      <c r="L301" s="60" t="e">
        <f>K301/K305</f>
        <v>#DIV/0!</v>
      </c>
      <c r="M301" s="35">
        <v>0</v>
      </c>
      <c r="N301" s="60" t="e">
        <f>M301/M305</f>
        <v>#DIV/0!</v>
      </c>
      <c r="O301" s="26">
        <f t="shared" si="80"/>
        <v>0</v>
      </c>
      <c r="P301" s="60" t="e">
        <f>O301/O305</f>
        <v>#DIV/0!</v>
      </c>
      <c r="AO301" s="26">
        <f t="shared" si="76"/>
        <v>0</v>
      </c>
      <c r="AP301" s="26">
        <f t="shared" si="76"/>
        <v>0</v>
      </c>
    </row>
    <row r="302" spans="1:42" outlineLevel="1" x14ac:dyDescent="0.3">
      <c r="A302" s="36" t="s">
        <v>374</v>
      </c>
      <c r="B302" s="37"/>
      <c r="D302" s="26">
        <f>AH302</f>
        <v>0</v>
      </c>
      <c r="E302" s="60" t="e">
        <f>D302/D305</f>
        <v>#DIV/0!</v>
      </c>
      <c r="F302" s="35">
        <v>0</v>
      </c>
      <c r="G302" s="60" t="e">
        <f>F302/F305</f>
        <v>#DIV/0!</v>
      </c>
      <c r="H302" s="26">
        <f>AG302</f>
        <v>0</v>
      </c>
      <c r="I302" s="60" t="e">
        <f>H302/H305</f>
        <v>#DIV/0!</v>
      </c>
      <c r="K302" s="26">
        <f t="shared" si="79"/>
        <v>0</v>
      </c>
      <c r="L302" s="60" t="e">
        <f>K302/K305</f>
        <v>#DIV/0!</v>
      </c>
      <c r="M302" s="35">
        <v>0</v>
      </c>
      <c r="N302" s="60" t="e">
        <f>M302/M305</f>
        <v>#DIV/0!</v>
      </c>
      <c r="O302" s="26">
        <f t="shared" si="80"/>
        <v>0</v>
      </c>
      <c r="P302" s="60" t="e">
        <f>O302/O305</f>
        <v>#DIV/0!</v>
      </c>
      <c r="AO302" s="26">
        <f t="shared" si="76"/>
        <v>0</v>
      </c>
      <c r="AP302" s="26">
        <f t="shared" si="76"/>
        <v>0</v>
      </c>
    </row>
    <row r="303" spans="1:42" outlineLevel="1" x14ac:dyDescent="0.3">
      <c r="A303" s="38" t="s">
        <v>375</v>
      </c>
      <c r="B303" s="39"/>
      <c r="D303" s="40">
        <f>AH303</f>
        <v>0</v>
      </c>
      <c r="E303" s="60" t="e">
        <f>D303/D305</f>
        <v>#DIV/0!</v>
      </c>
      <c r="F303" s="35">
        <v>0</v>
      </c>
      <c r="G303" s="60" t="e">
        <f>F303/F305</f>
        <v>#DIV/0!</v>
      </c>
      <c r="H303" s="40">
        <f>AG303</f>
        <v>0</v>
      </c>
      <c r="I303" s="60" t="e">
        <f>H303/H305</f>
        <v>#DIV/0!</v>
      </c>
      <c r="K303" s="26">
        <f t="shared" si="79"/>
        <v>0</v>
      </c>
      <c r="L303" s="60" t="e">
        <f>K303/K305</f>
        <v>#DIV/0!</v>
      </c>
      <c r="M303" s="35">
        <v>0</v>
      </c>
      <c r="N303" s="60" t="e">
        <f>M303/M305</f>
        <v>#DIV/0!</v>
      </c>
      <c r="O303" s="26">
        <f t="shared" si="80"/>
        <v>0</v>
      </c>
      <c r="P303" s="60" t="e">
        <f>O303/O305</f>
        <v>#DIV/0!</v>
      </c>
      <c r="AO303" s="26">
        <f t="shared" si="76"/>
        <v>0</v>
      </c>
      <c r="AP303" s="26">
        <f t="shared" si="76"/>
        <v>0</v>
      </c>
    </row>
    <row r="304" spans="1:42" outlineLevel="1" x14ac:dyDescent="0.3">
      <c r="A304" s="38" t="s">
        <v>376</v>
      </c>
      <c r="B304" s="39"/>
      <c r="D304" s="40">
        <f>AH304</f>
        <v>0</v>
      </c>
      <c r="E304" s="60" t="e">
        <f>D304/D305</f>
        <v>#DIV/0!</v>
      </c>
      <c r="F304" s="35">
        <v>0</v>
      </c>
      <c r="G304" s="60" t="e">
        <f>F304/F305</f>
        <v>#DIV/0!</v>
      </c>
      <c r="H304" s="40">
        <f>AG304</f>
        <v>0</v>
      </c>
      <c r="I304" s="60" t="e">
        <f>H304/H305</f>
        <v>#DIV/0!</v>
      </c>
      <c r="K304" s="26">
        <f t="shared" si="79"/>
        <v>0</v>
      </c>
      <c r="L304" s="60" t="e">
        <f>K304/K305</f>
        <v>#DIV/0!</v>
      </c>
      <c r="M304" s="35">
        <v>0</v>
      </c>
      <c r="N304" s="60" t="e">
        <f>M304/M305</f>
        <v>#DIV/0!</v>
      </c>
      <c r="O304" s="26">
        <f t="shared" si="80"/>
        <v>0</v>
      </c>
      <c r="P304" s="60" t="e">
        <f>O304/O305</f>
        <v>#DIV/0!</v>
      </c>
      <c r="AO304" s="26">
        <f t="shared" si="76"/>
        <v>0</v>
      </c>
      <c r="AP304" s="26">
        <f t="shared" si="76"/>
        <v>0</v>
      </c>
    </row>
    <row r="305" spans="1:42" x14ac:dyDescent="0.3">
      <c r="A305" s="32" t="s">
        <v>377</v>
      </c>
      <c r="B305" s="41"/>
      <c r="D305" s="44">
        <f>SUM(D300:D304)</f>
        <v>0</v>
      </c>
      <c r="E305" s="60" t="e">
        <f>D305/D305</f>
        <v>#DIV/0!</v>
      </c>
      <c r="F305" s="44">
        <f>SUM(F300:F304)</f>
        <v>0</v>
      </c>
      <c r="G305" s="60" t="e">
        <f>F305/F305</f>
        <v>#DIV/0!</v>
      </c>
      <c r="H305" s="44">
        <f>SUM(H300:H304)</f>
        <v>0</v>
      </c>
      <c r="I305" s="60" t="e">
        <f>H305/H305</f>
        <v>#DIV/0!</v>
      </c>
      <c r="K305" s="44">
        <f>SUM(K300:K304)</f>
        <v>0</v>
      </c>
      <c r="L305" s="60" t="e">
        <f>K305/K305</f>
        <v>#DIV/0!</v>
      </c>
      <c r="M305" s="44">
        <f>SUM(M300:M304)</f>
        <v>0</v>
      </c>
      <c r="N305" s="60" t="e">
        <f>M305/M305</f>
        <v>#DIV/0!</v>
      </c>
      <c r="O305" s="44">
        <f>SUM(O300:O304)</f>
        <v>0</v>
      </c>
      <c r="P305" s="60" t="e">
        <f>O305/O305</f>
        <v>#DIV/0!</v>
      </c>
      <c r="AO305" s="26">
        <f t="shared" si="76"/>
        <v>0</v>
      </c>
      <c r="AP305" s="26">
        <f t="shared" si="76"/>
        <v>0</v>
      </c>
    </row>
    <row r="306" spans="1:42" x14ac:dyDescent="0.3">
      <c r="A306" s="46"/>
      <c r="B306" s="46"/>
      <c r="D306" s="49"/>
      <c r="E306" s="47"/>
      <c r="F306" s="49"/>
      <c r="G306" s="47"/>
      <c r="H306" s="49"/>
      <c r="I306" s="47"/>
      <c r="K306" s="49"/>
      <c r="L306" s="47"/>
      <c r="M306" s="49"/>
      <c r="N306" s="47"/>
      <c r="O306" s="49"/>
      <c r="P306" s="47"/>
      <c r="AO306" s="26">
        <f t="shared" si="76"/>
        <v>0</v>
      </c>
      <c r="AP306" s="26">
        <f t="shared" si="76"/>
        <v>0</v>
      </c>
    </row>
    <row r="307" spans="1:42" x14ac:dyDescent="0.3">
      <c r="A307" s="24" t="s">
        <v>378</v>
      </c>
      <c r="B307" s="21"/>
      <c r="D307" s="35"/>
      <c r="E307" s="47"/>
      <c r="F307" s="35"/>
      <c r="G307" s="47"/>
      <c r="H307" s="35"/>
      <c r="I307" s="47"/>
      <c r="K307" s="35"/>
      <c r="L307" s="47"/>
      <c r="M307" s="35"/>
      <c r="N307" s="47"/>
      <c r="O307" s="35"/>
      <c r="P307" s="47"/>
      <c r="AO307" s="26">
        <f t="shared" si="76"/>
        <v>0</v>
      </c>
      <c r="AP307" s="26">
        <f t="shared" si="76"/>
        <v>0</v>
      </c>
    </row>
    <row r="308" spans="1:42" ht="14.4" outlineLevel="1" x14ac:dyDescent="0.3">
      <c r="A308" s="36" t="s">
        <v>379</v>
      </c>
      <c r="B308" s="29" t="s">
        <v>380</v>
      </c>
      <c r="D308" s="26">
        <f t="shared" ref="D308:D325" si="81">AH308</f>
        <v>0</v>
      </c>
      <c r="E308" s="60">
        <f>D308/D326</f>
        <v>0</v>
      </c>
      <c r="F308" s="35">
        <v>0</v>
      </c>
      <c r="G308" s="60" t="e">
        <f>F308/F326</f>
        <v>#DIV/0!</v>
      </c>
      <c r="H308" s="26">
        <f t="shared" ref="H308:H325" si="82">AG308</f>
        <v>0</v>
      </c>
      <c r="I308" s="60" t="e">
        <f>H308/H326</f>
        <v>#DIV/0!</v>
      </c>
      <c r="K308" s="26">
        <f t="shared" ref="K308:K325" si="83">AP308</f>
        <v>0</v>
      </c>
      <c r="L308" s="60">
        <f>K308/K326</f>
        <v>0</v>
      </c>
      <c r="M308" s="35">
        <v>0</v>
      </c>
      <c r="N308" s="60" t="e">
        <f>M308/M326</f>
        <v>#DIV/0!</v>
      </c>
      <c r="O308" s="26">
        <f t="shared" ref="O308:O325" si="84">AO308</f>
        <v>0</v>
      </c>
      <c r="P308" s="60">
        <f>O308/O326</f>
        <v>0</v>
      </c>
      <c r="Q308" s="28">
        <f>VLOOKUP(B308,'[1]Palm 2015'!$A:$P,4,0)</f>
        <v>0</v>
      </c>
      <c r="R308" s="28">
        <f>VLOOKUP(B308,'[1]Palm 2016'!$A:$O,4,0)</f>
        <v>0</v>
      </c>
      <c r="S308" s="28">
        <f>VLOOKUP(B308,'[1]Palm 2015'!$A:$P,5,0)</f>
        <v>0</v>
      </c>
      <c r="T308" s="28">
        <f>VLOOKUP(B308,'[1]Palm 2016'!$A:$O,5,0)</f>
        <v>0</v>
      </c>
      <c r="U308" s="28">
        <f>VLOOKUP(B308,'[1]Palm 2015'!$A:$P,6,0)</f>
        <v>0</v>
      </c>
      <c r="V308" s="28">
        <f>VLOOKUP(B308,'[1]Palm 2016'!$A:$O,6,0)</f>
        <v>0</v>
      </c>
      <c r="W308" s="28">
        <f>VLOOKUP(B308,'[1]Palm 2015'!$A:$P,7,0)</f>
        <v>0</v>
      </c>
      <c r="X308" s="28">
        <f>VLOOKUP(B308,'[1]Palm 2016'!$A:$O,7,0)</f>
        <v>0</v>
      </c>
      <c r="Y308" s="28">
        <f>VLOOKUP(B308,'[1]Palm 2015'!$A:$P,8,0)</f>
        <v>0</v>
      </c>
      <c r="Z308" s="28">
        <f>VLOOKUP(B308,'[1]Palm 2016'!$A:$O,8,0)</f>
        <v>0</v>
      </c>
      <c r="AA308" s="28">
        <f>VLOOKUP(B308,'[1]Palm 2015'!$A:$P,9,0)</f>
        <v>0</v>
      </c>
      <c r="AB308" s="28">
        <f>VLOOKUP(B308,'[1]Palm 2016'!$A:$O,9,0)</f>
        <v>0</v>
      </c>
      <c r="AC308" s="28">
        <f>VLOOKUP(B308,'[1]Palm 2015'!$A:$P,10,0)</f>
        <v>0</v>
      </c>
      <c r="AD308" s="28">
        <f>VLOOKUP(B308,'[1]Palm 2016'!$A:$O,10,0)</f>
        <v>0</v>
      </c>
      <c r="AE308" s="28">
        <f>VLOOKUP(B308,'[1]Palm 2015'!$A:$P,11,0)</f>
        <v>0</v>
      </c>
      <c r="AF308" s="28">
        <f>VLOOKUP(B308,'[1]Palm 2016'!$A:$O,11,0)</f>
        <v>0</v>
      </c>
      <c r="AG308" s="28">
        <f>VLOOKUP(B308,'[1]Palm 2015'!$A:$P,12,0)</f>
        <v>0</v>
      </c>
      <c r="AH308" s="28">
        <f>VLOOKUP(B308,'[1]Palm 2016'!$A:$P,12,0)</f>
        <v>0</v>
      </c>
      <c r="AO308" s="26">
        <f t="shared" si="76"/>
        <v>0</v>
      </c>
      <c r="AP308" s="26">
        <f>SUBTOTAL(9,AN308,AL308,AJ308,AH308,AF308,AD308,AB308,Z308,X308,V308,T308,R308)</f>
        <v>0</v>
      </c>
    </row>
    <row r="309" spans="1:42" outlineLevel="1" x14ac:dyDescent="0.3">
      <c r="A309" s="36" t="s">
        <v>381</v>
      </c>
      <c r="B309" s="37"/>
      <c r="D309" s="26">
        <f t="shared" si="81"/>
        <v>0</v>
      </c>
      <c r="E309" s="60">
        <f>D309/D326</f>
        <v>0</v>
      </c>
      <c r="F309" s="35">
        <v>0</v>
      </c>
      <c r="G309" s="60" t="e">
        <f>F309/F326</f>
        <v>#DIV/0!</v>
      </c>
      <c r="H309" s="26">
        <f t="shared" si="82"/>
        <v>0</v>
      </c>
      <c r="I309" s="60" t="e">
        <f>H309/H326</f>
        <v>#DIV/0!</v>
      </c>
      <c r="K309" s="26">
        <f t="shared" si="83"/>
        <v>0</v>
      </c>
      <c r="L309" s="60">
        <f>K309/K326</f>
        <v>0</v>
      </c>
      <c r="M309" s="35">
        <v>0</v>
      </c>
      <c r="N309" s="60" t="e">
        <f>M309/M326</f>
        <v>#DIV/0!</v>
      </c>
      <c r="O309" s="26">
        <f t="shared" si="84"/>
        <v>0</v>
      </c>
      <c r="P309" s="60">
        <f>O309/O326</f>
        <v>0</v>
      </c>
      <c r="AO309" s="26">
        <f t="shared" si="76"/>
        <v>0</v>
      </c>
      <c r="AP309" s="26">
        <f t="shared" si="76"/>
        <v>0</v>
      </c>
    </row>
    <row r="310" spans="1:42" outlineLevel="1" x14ac:dyDescent="0.3">
      <c r="A310" s="36" t="s">
        <v>374</v>
      </c>
      <c r="B310" s="37"/>
      <c r="D310" s="26">
        <f t="shared" si="81"/>
        <v>0</v>
      </c>
      <c r="E310" s="60">
        <f>D310/D326</f>
        <v>0</v>
      </c>
      <c r="F310" s="35">
        <v>0</v>
      </c>
      <c r="G310" s="60" t="e">
        <f>F310/F326</f>
        <v>#DIV/0!</v>
      </c>
      <c r="H310" s="26">
        <f t="shared" si="82"/>
        <v>0</v>
      </c>
      <c r="I310" s="60" t="e">
        <f>H310/H326</f>
        <v>#DIV/0!</v>
      </c>
      <c r="K310" s="26">
        <f t="shared" si="83"/>
        <v>0</v>
      </c>
      <c r="L310" s="60">
        <f>K310/K326</f>
        <v>0</v>
      </c>
      <c r="M310" s="35">
        <v>0</v>
      </c>
      <c r="N310" s="60" t="e">
        <f>M310/M326</f>
        <v>#DIV/0!</v>
      </c>
      <c r="O310" s="26">
        <f t="shared" si="84"/>
        <v>0</v>
      </c>
      <c r="P310" s="60">
        <f>O310/O326</f>
        <v>0</v>
      </c>
      <c r="AO310" s="26">
        <f t="shared" si="76"/>
        <v>0</v>
      </c>
      <c r="AP310" s="26">
        <f t="shared" si="76"/>
        <v>0</v>
      </c>
    </row>
    <row r="311" spans="1:42" outlineLevel="1" x14ac:dyDescent="0.3">
      <c r="A311" s="36" t="s">
        <v>382</v>
      </c>
      <c r="B311" s="37"/>
      <c r="D311" s="26">
        <f t="shared" si="81"/>
        <v>0</v>
      </c>
      <c r="E311" s="60">
        <f>D311/D326</f>
        <v>0</v>
      </c>
      <c r="F311" s="35">
        <v>0</v>
      </c>
      <c r="G311" s="60" t="e">
        <f>F311/F326</f>
        <v>#DIV/0!</v>
      </c>
      <c r="H311" s="26">
        <f t="shared" si="82"/>
        <v>0</v>
      </c>
      <c r="I311" s="60" t="e">
        <f>H311/H326</f>
        <v>#DIV/0!</v>
      </c>
      <c r="K311" s="26">
        <f t="shared" si="83"/>
        <v>0</v>
      </c>
      <c r="L311" s="60">
        <f>K311/K326</f>
        <v>0</v>
      </c>
      <c r="M311" s="35">
        <v>0</v>
      </c>
      <c r="N311" s="60" t="e">
        <f>M311/M326</f>
        <v>#DIV/0!</v>
      </c>
      <c r="O311" s="26">
        <f t="shared" si="84"/>
        <v>0</v>
      </c>
      <c r="P311" s="60">
        <f>O311/O326</f>
        <v>0</v>
      </c>
      <c r="AO311" s="26">
        <f t="shared" si="76"/>
        <v>0</v>
      </c>
      <c r="AP311" s="26">
        <f t="shared" si="76"/>
        <v>0</v>
      </c>
    </row>
    <row r="312" spans="1:42" outlineLevel="1" x14ac:dyDescent="0.3">
      <c r="A312" s="36" t="s">
        <v>383</v>
      </c>
      <c r="B312" s="37"/>
      <c r="D312" s="26">
        <f t="shared" si="81"/>
        <v>0</v>
      </c>
      <c r="E312" s="60">
        <f>D312/D326</f>
        <v>0</v>
      </c>
      <c r="F312" s="35">
        <v>0</v>
      </c>
      <c r="G312" s="60" t="e">
        <f>F312/F326</f>
        <v>#DIV/0!</v>
      </c>
      <c r="H312" s="26">
        <f t="shared" si="82"/>
        <v>0</v>
      </c>
      <c r="I312" s="60" t="e">
        <f>H312/H326</f>
        <v>#DIV/0!</v>
      </c>
      <c r="K312" s="26">
        <f t="shared" si="83"/>
        <v>0</v>
      </c>
      <c r="L312" s="60">
        <f>K312/K326</f>
        <v>0</v>
      </c>
      <c r="M312" s="35">
        <v>0</v>
      </c>
      <c r="N312" s="60" t="e">
        <f>M312/M326</f>
        <v>#DIV/0!</v>
      </c>
      <c r="O312" s="26">
        <f t="shared" si="84"/>
        <v>0</v>
      </c>
      <c r="P312" s="60">
        <f>O312/O326</f>
        <v>0</v>
      </c>
      <c r="AO312" s="26">
        <f t="shared" si="76"/>
        <v>0</v>
      </c>
      <c r="AP312" s="26">
        <f t="shared" si="76"/>
        <v>0</v>
      </c>
    </row>
    <row r="313" spans="1:42" outlineLevel="1" x14ac:dyDescent="0.3">
      <c r="A313" s="36" t="s">
        <v>384</v>
      </c>
      <c r="B313" s="37"/>
      <c r="D313" s="26">
        <f t="shared" si="81"/>
        <v>0</v>
      </c>
      <c r="E313" s="60">
        <f>D313/D326</f>
        <v>0</v>
      </c>
      <c r="F313" s="35">
        <v>0</v>
      </c>
      <c r="G313" s="60" t="e">
        <f>F313/F326</f>
        <v>#DIV/0!</v>
      </c>
      <c r="H313" s="26">
        <f t="shared" si="82"/>
        <v>0</v>
      </c>
      <c r="I313" s="60" t="e">
        <f>H313/H326</f>
        <v>#DIV/0!</v>
      </c>
      <c r="K313" s="26">
        <f t="shared" si="83"/>
        <v>0</v>
      </c>
      <c r="L313" s="60">
        <f>K313/K326</f>
        <v>0</v>
      </c>
      <c r="M313" s="35">
        <v>0</v>
      </c>
      <c r="N313" s="60" t="e">
        <f>M313/M326</f>
        <v>#DIV/0!</v>
      </c>
      <c r="O313" s="26">
        <f t="shared" si="84"/>
        <v>0</v>
      </c>
      <c r="P313" s="60">
        <f>O313/O326</f>
        <v>0</v>
      </c>
      <c r="AO313" s="26">
        <f t="shared" si="76"/>
        <v>0</v>
      </c>
      <c r="AP313" s="26">
        <f t="shared" si="76"/>
        <v>0</v>
      </c>
    </row>
    <row r="314" spans="1:42" outlineLevel="1" x14ac:dyDescent="0.3">
      <c r="A314" s="36" t="s">
        <v>385</v>
      </c>
      <c r="B314" s="37"/>
      <c r="D314" s="26">
        <f t="shared" si="81"/>
        <v>0</v>
      </c>
      <c r="E314" s="60">
        <f>D314/D326</f>
        <v>0</v>
      </c>
      <c r="F314" s="35">
        <v>0</v>
      </c>
      <c r="G314" s="60" t="e">
        <f>F314/F326</f>
        <v>#DIV/0!</v>
      </c>
      <c r="H314" s="26">
        <f t="shared" si="82"/>
        <v>0</v>
      </c>
      <c r="I314" s="60" t="e">
        <f>H314/H326</f>
        <v>#DIV/0!</v>
      </c>
      <c r="K314" s="26">
        <f t="shared" si="83"/>
        <v>0</v>
      </c>
      <c r="L314" s="60">
        <f>K314/K326</f>
        <v>0</v>
      </c>
      <c r="M314" s="35">
        <v>0</v>
      </c>
      <c r="N314" s="60" t="e">
        <f>M314/M326</f>
        <v>#DIV/0!</v>
      </c>
      <c r="O314" s="26">
        <f t="shared" si="84"/>
        <v>0</v>
      </c>
      <c r="P314" s="60">
        <f>O314/O326</f>
        <v>0</v>
      </c>
      <c r="AO314" s="26">
        <f t="shared" si="76"/>
        <v>0</v>
      </c>
      <c r="AP314" s="26">
        <f t="shared" si="76"/>
        <v>0</v>
      </c>
    </row>
    <row r="315" spans="1:42" ht="14.4" outlineLevel="1" x14ac:dyDescent="0.3">
      <c r="A315" s="36" t="s">
        <v>386</v>
      </c>
      <c r="B315" s="29" t="s">
        <v>387</v>
      </c>
      <c r="D315" s="26">
        <f t="shared" si="81"/>
        <v>0</v>
      </c>
      <c r="E315" s="60">
        <f>D315/D326</f>
        <v>0</v>
      </c>
      <c r="F315" s="35">
        <v>0</v>
      </c>
      <c r="G315" s="60" t="e">
        <f>F315/F326</f>
        <v>#DIV/0!</v>
      </c>
      <c r="H315" s="26">
        <f t="shared" si="82"/>
        <v>0</v>
      </c>
      <c r="I315" s="60" t="e">
        <f>H315/H326</f>
        <v>#DIV/0!</v>
      </c>
      <c r="K315" s="26">
        <f t="shared" si="83"/>
        <v>0</v>
      </c>
      <c r="L315" s="60">
        <f>K315/K326</f>
        <v>0</v>
      </c>
      <c r="M315" s="35">
        <v>0</v>
      </c>
      <c r="N315" s="60" t="e">
        <f>M315/M326</f>
        <v>#DIV/0!</v>
      </c>
      <c r="O315" s="26">
        <f t="shared" si="84"/>
        <v>0</v>
      </c>
      <c r="P315" s="60">
        <f>O315/O326</f>
        <v>0</v>
      </c>
      <c r="Q315" s="28">
        <f>VLOOKUP(B315,'[1]Palm 2015'!$A:$P,4,0)</f>
        <v>0</v>
      </c>
      <c r="R315" s="28">
        <f>VLOOKUP(B315,'[1]Palm 2016'!$A:$O,4,0)</f>
        <v>0</v>
      </c>
      <c r="S315" s="28">
        <f>VLOOKUP(B315,'[1]Palm 2015'!$A:$P,5,0)</f>
        <v>0</v>
      </c>
      <c r="T315" s="28">
        <f>VLOOKUP(B315,'[1]Palm 2016'!$A:$O,5,0)</f>
        <v>0</v>
      </c>
      <c r="U315" s="28">
        <f>VLOOKUP(B315,'[1]Palm 2015'!$A:$P,6,0)</f>
        <v>0</v>
      </c>
      <c r="V315" s="28">
        <f>VLOOKUP(B315,'[1]Palm 2016'!$A:$O,6,0)</f>
        <v>0</v>
      </c>
      <c r="W315" s="28">
        <f>VLOOKUP(B315,'[1]Palm 2015'!$A:$P,7,0)</f>
        <v>0</v>
      </c>
      <c r="X315" s="28">
        <f>VLOOKUP(B315,'[1]Palm 2016'!$A:$O,7,0)</f>
        <v>0</v>
      </c>
      <c r="Y315" s="28">
        <f>VLOOKUP(B315,'[1]Palm 2015'!$A:$P,8,0)</f>
        <v>0</v>
      </c>
      <c r="Z315" s="28">
        <f>VLOOKUP(B315,'[1]Palm 2016'!$A:$O,8,0)</f>
        <v>0</v>
      </c>
      <c r="AA315" s="28">
        <f>VLOOKUP(B315,'[1]Palm 2015'!$A:$P,9,0)</f>
        <v>0</v>
      </c>
      <c r="AB315" s="28">
        <f>VLOOKUP(B315,'[1]Palm 2016'!$A:$O,9,0)</f>
        <v>0</v>
      </c>
      <c r="AC315" s="28">
        <f>VLOOKUP(B315,'[1]Palm 2015'!$A:$P,10,0)</f>
        <v>0</v>
      </c>
      <c r="AD315" s="28">
        <f>VLOOKUP(B315,'[1]Palm 2016'!$A:$O,10,0)</f>
        <v>0</v>
      </c>
      <c r="AE315" s="28">
        <f>VLOOKUP(B315,'[1]Palm 2015'!$A:$P,11,0)</f>
        <v>0</v>
      </c>
      <c r="AF315" s="28">
        <f>VLOOKUP(B315,'[1]Palm 2016'!$A:$O,11,0)</f>
        <v>0</v>
      </c>
      <c r="AG315" s="28">
        <f>VLOOKUP(B315,'[1]Palm 2015'!$A:$P,12,0)</f>
        <v>0</v>
      </c>
      <c r="AH315" s="28">
        <f>VLOOKUP(B315,'[1]Palm 2016'!$A:$P,12,0)</f>
        <v>0</v>
      </c>
      <c r="AO315" s="26">
        <f t="shared" si="76"/>
        <v>0</v>
      </c>
      <c r="AP315" s="26">
        <f>SUBTOTAL(9,AN315,AL315,AJ315,AH315,AF315,AD315,AB315,Z315,X315,V315,T315,R315)</f>
        <v>0</v>
      </c>
    </row>
    <row r="316" spans="1:42" outlineLevel="1" x14ac:dyDescent="0.3">
      <c r="A316" s="36" t="s">
        <v>388</v>
      </c>
      <c r="B316" s="37"/>
      <c r="D316" s="26">
        <f t="shared" si="81"/>
        <v>0</v>
      </c>
      <c r="E316" s="60">
        <f>D316/D326</f>
        <v>0</v>
      </c>
      <c r="F316" s="35">
        <v>0</v>
      </c>
      <c r="G316" s="60" t="e">
        <f>F316/F326</f>
        <v>#DIV/0!</v>
      </c>
      <c r="H316" s="26">
        <f t="shared" si="82"/>
        <v>0</v>
      </c>
      <c r="I316" s="60" t="e">
        <f>H316/H326</f>
        <v>#DIV/0!</v>
      </c>
      <c r="K316" s="26">
        <f t="shared" si="83"/>
        <v>0</v>
      </c>
      <c r="L316" s="60">
        <f>K316/K326</f>
        <v>0</v>
      </c>
      <c r="M316" s="35">
        <v>0</v>
      </c>
      <c r="N316" s="60" t="e">
        <f>M316/M326</f>
        <v>#DIV/0!</v>
      </c>
      <c r="O316" s="26">
        <f t="shared" si="84"/>
        <v>0</v>
      </c>
      <c r="P316" s="60">
        <f>O316/O326</f>
        <v>0</v>
      </c>
      <c r="AO316" s="26">
        <f t="shared" si="76"/>
        <v>0</v>
      </c>
      <c r="AP316" s="26">
        <f t="shared" si="76"/>
        <v>0</v>
      </c>
    </row>
    <row r="317" spans="1:42" outlineLevel="1" x14ac:dyDescent="0.3">
      <c r="A317" s="48" t="s">
        <v>389</v>
      </c>
      <c r="B317" s="37"/>
      <c r="D317" s="26">
        <f t="shared" si="81"/>
        <v>0</v>
      </c>
      <c r="E317" s="60">
        <f>D317/D326</f>
        <v>0</v>
      </c>
      <c r="F317" s="35">
        <v>0</v>
      </c>
      <c r="G317" s="60" t="e">
        <f>F317/F326</f>
        <v>#DIV/0!</v>
      </c>
      <c r="H317" s="26">
        <f t="shared" si="82"/>
        <v>0</v>
      </c>
      <c r="I317" s="60" t="e">
        <f>H317/H326</f>
        <v>#DIV/0!</v>
      </c>
      <c r="K317" s="26">
        <f t="shared" si="83"/>
        <v>0</v>
      </c>
      <c r="L317" s="60">
        <f>K317/K326</f>
        <v>0</v>
      </c>
      <c r="M317" s="35">
        <v>0</v>
      </c>
      <c r="N317" s="60" t="e">
        <f>M317/M326</f>
        <v>#DIV/0!</v>
      </c>
      <c r="O317" s="26">
        <f t="shared" si="84"/>
        <v>0</v>
      </c>
      <c r="P317" s="60">
        <f>O317/O326</f>
        <v>0</v>
      </c>
      <c r="AO317" s="26">
        <f t="shared" si="76"/>
        <v>0</v>
      </c>
      <c r="AP317" s="26">
        <f t="shared" si="76"/>
        <v>0</v>
      </c>
    </row>
    <row r="318" spans="1:42" outlineLevel="1" x14ac:dyDescent="0.3">
      <c r="A318" s="48" t="s">
        <v>390</v>
      </c>
      <c r="B318" s="37"/>
      <c r="D318" s="26">
        <f t="shared" si="81"/>
        <v>0</v>
      </c>
      <c r="E318" s="60">
        <f>D318/D326</f>
        <v>0</v>
      </c>
      <c r="F318" s="35">
        <v>0</v>
      </c>
      <c r="G318" s="60" t="e">
        <f>F318/F326</f>
        <v>#DIV/0!</v>
      </c>
      <c r="H318" s="26">
        <f t="shared" si="82"/>
        <v>0</v>
      </c>
      <c r="I318" s="60" t="e">
        <f>H318/H326</f>
        <v>#DIV/0!</v>
      </c>
      <c r="K318" s="26">
        <f t="shared" si="83"/>
        <v>0</v>
      </c>
      <c r="L318" s="60">
        <f>K318/K326</f>
        <v>0</v>
      </c>
      <c r="M318" s="35">
        <v>0</v>
      </c>
      <c r="N318" s="60" t="e">
        <f>M318/M326</f>
        <v>#DIV/0!</v>
      </c>
      <c r="O318" s="26">
        <f t="shared" si="84"/>
        <v>0</v>
      </c>
      <c r="P318" s="60">
        <f>O318/O326</f>
        <v>0</v>
      </c>
      <c r="AO318" s="26">
        <f t="shared" si="76"/>
        <v>0</v>
      </c>
      <c r="AP318" s="26">
        <f t="shared" si="76"/>
        <v>0</v>
      </c>
    </row>
    <row r="319" spans="1:42" outlineLevel="1" x14ac:dyDescent="0.3">
      <c r="A319" s="36" t="s">
        <v>391</v>
      </c>
      <c r="B319" s="37"/>
      <c r="D319" s="26">
        <f t="shared" si="81"/>
        <v>0</v>
      </c>
      <c r="E319" s="60">
        <f>D319/D326</f>
        <v>0</v>
      </c>
      <c r="F319" s="35">
        <v>0</v>
      </c>
      <c r="G319" s="60" t="e">
        <f>F319/F326</f>
        <v>#DIV/0!</v>
      </c>
      <c r="H319" s="26">
        <f t="shared" si="82"/>
        <v>0</v>
      </c>
      <c r="I319" s="60" t="e">
        <f>H319/H326</f>
        <v>#DIV/0!</v>
      </c>
      <c r="K319" s="26">
        <f t="shared" si="83"/>
        <v>0</v>
      </c>
      <c r="L319" s="60">
        <f>K319/K326</f>
        <v>0</v>
      </c>
      <c r="M319" s="35">
        <v>0</v>
      </c>
      <c r="N319" s="60" t="e">
        <f>M319/M326</f>
        <v>#DIV/0!</v>
      </c>
      <c r="O319" s="26">
        <f t="shared" si="84"/>
        <v>0</v>
      </c>
      <c r="P319" s="60">
        <f>O319/O326</f>
        <v>0</v>
      </c>
      <c r="AO319" s="26">
        <f t="shared" si="76"/>
        <v>0</v>
      </c>
      <c r="AP319" s="26">
        <f t="shared" si="76"/>
        <v>0</v>
      </c>
    </row>
    <row r="320" spans="1:42" outlineLevel="1" x14ac:dyDescent="0.3">
      <c r="A320" s="36" t="s">
        <v>392</v>
      </c>
      <c r="B320" s="37"/>
      <c r="D320" s="26">
        <f t="shared" si="81"/>
        <v>0</v>
      </c>
      <c r="E320" s="60">
        <f>D320/D326</f>
        <v>0</v>
      </c>
      <c r="F320" s="35">
        <v>0</v>
      </c>
      <c r="G320" s="60" t="e">
        <f>F320/F326</f>
        <v>#DIV/0!</v>
      </c>
      <c r="H320" s="26">
        <f t="shared" si="82"/>
        <v>0</v>
      </c>
      <c r="I320" s="60" t="e">
        <f>H320/H326</f>
        <v>#DIV/0!</v>
      </c>
      <c r="K320" s="26">
        <f t="shared" si="83"/>
        <v>0</v>
      </c>
      <c r="L320" s="60">
        <f>K320/K326</f>
        <v>0</v>
      </c>
      <c r="M320" s="35">
        <v>0</v>
      </c>
      <c r="N320" s="60" t="e">
        <f>M320/M326</f>
        <v>#DIV/0!</v>
      </c>
      <c r="O320" s="26">
        <f t="shared" si="84"/>
        <v>0</v>
      </c>
      <c r="P320" s="60">
        <f>O320/O326</f>
        <v>0</v>
      </c>
      <c r="AO320" s="26">
        <f t="shared" si="76"/>
        <v>0</v>
      </c>
      <c r="AP320" s="26">
        <f t="shared" si="76"/>
        <v>0</v>
      </c>
    </row>
    <row r="321" spans="1:42" outlineLevel="1" x14ac:dyDescent="0.3">
      <c r="A321" s="36" t="s">
        <v>393</v>
      </c>
      <c r="B321" s="37"/>
      <c r="D321" s="26">
        <f t="shared" si="81"/>
        <v>0</v>
      </c>
      <c r="E321" s="60">
        <f>D321/D326</f>
        <v>0</v>
      </c>
      <c r="F321" s="35">
        <v>0</v>
      </c>
      <c r="G321" s="60" t="e">
        <f>F321/F326</f>
        <v>#DIV/0!</v>
      </c>
      <c r="H321" s="26">
        <f t="shared" si="82"/>
        <v>0</v>
      </c>
      <c r="I321" s="60" t="e">
        <f>H321/H326</f>
        <v>#DIV/0!</v>
      </c>
      <c r="K321" s="26">
        <f t="shared" si="83"/>
        <v>0</v>
      </c>
      <c r="L321" s="60">
        <f>K321/K326</f>
        <v>0</v>
      </c>
      <c r="M321" s="35">
        <v>0</v>
      </c>
      <c r="N321" s="60" t="e">
        <f>M321/M326</f>
        <v>#DIV/0!</v>
      </c>
      <c r="O321" s="26">
        <f t="shared" si="84"/>
        <v>0</v>
      </c>
      <c r="P321" s="60">
        <f>O321/O326</f>
        <v>0</v>
      </c>
      <c r="AO321" s="26">
        <f t="shared" si="76"/>
        <v>0</v>
      </c>
      <c r="AP321" s="26">
        <f t="shared" si="76"/>
        <v>0</v>
      </c>
    </row>
    <row r="322" spans="1:42" ht="14.4" outlineLevel="1" x14ac:dyDescent="0.3">
      <c r="A322" s="36" t="s">
        <v>394</v>
      </c>
      <c r="B322" s="29" t="s">
        <v>395</v>
      </c>
      <c r="D322" s="26">
        <f t="shared" si="81"/>
        <v>0</v>
      </c>
      <c r="E322" s="60">
        <f>D322/D326</f>
        <v>0</v>
      </c>
      <c r="F322" s="35"/>
      <c r="G322" s="60" t="e">
        <f>F322/F326</f>
        <v>#DIV/0!</v>
      </c>
      <c r="H322" s="26">
        <f t="shared" si="82"/>
        <v>0</v>
      </c>
      <c r="I322" s="60" t="e">
        <f>H322/H326</f>
        <v>#DIV/0!</v>
      </c>
      <c r="K322" s="26">
        <f t="shared" si="83"/>
        <v>1100</v>
      </c>
      <c r="L322" s="60">
        <f>K322/K326</f>
        <v>0.88081034551787651</v>
      </c>
      <c r="M322" s="35">
        <v>0</v>
      </c>
      <c r="N322" s="60" t="e">
        <f>M322/M326</f>
        <v>#DIV/0!</v>
      </c>
      <c r="O322" s="26">
        <f t="shared" si="84"/>
        <v>875</v>
      </c>
      <c r="P322" s="60">
        <f>O322/O326</f>
        <v>1</v>
      </c>
      <c r="Q322" s="28">
        <f>VLOOKUP(B322,'[1]Palm 2015'!$A:$P,4,0)</f>
        <v>0</v>
      </c>
      <c r="R322" s="28">
        <f>VLOOKUP(B322,'[1]Palm 2016'!$A:$O,4,0)</f>
        <v>0</v>
      </c>
      <c r="S322" s="28">
        <f>VLOOKUP(B322,'[1]Palm 2015'!$A:$P,5,0)</f>
        <v>0</v>
      </c>
      <c r="T322" s="28">
        <f>VLOOKUP(B322,'[1]Palm 2016'!$A:$O,5,0)</f>
        <v>1000</v>
      </c>
      <c r="U322" s="28">
        <f>VLOOKUP(B322,'[1]Palm 2015'!$A:$P,6,0)</f>
        <v>800</v>
      </c>
      <c r="V322" s="28">
        <f>VLOOKUP(B322,'[1]Palm 2016'!$A:$O,6,0)</f>
        <v>100</v>
      </c>
      <c r="W322" s="28">
        <f>VLOOKUP(B322,'[1]Palm 2015'!$A:$P,7,0)</f>
        <v>30</v>
      </c>
      <c r="X322" s="28">
        <f>VLOOKUP(B322,'[1]Palm 2016'!$A:$O,7,0)</f>
        <v>0</v>
      </c>
      <c r="Y322" s="28">
        <f>VLOOKUP(B322,'[1]Palm 2015'!$A:$P,8,0)</f>
        <v>0</v>
      </c>
      <c r="Z322" s="28">
        <f>VLOOKUP(B322,'[1]Palm 2016'!$A:$O,8,0)</f>
        <v>0</v>
      </c>
      <c r="AA322" s="28">
        <f>VLOOKUP(B322,'[1]Palm 2015'!$A:$P,9,0)</f>
        <v>45</v>
      </c>
      <c r="AB322" s="28">
        <f>VLOOKUP(B322,'[1]Palm 2016'!$A:$O,9,0)</f>
        <v>0</v>
      </c>
      <c r="AC322" s="28">
        <f>VLOOKUP(B322,'[1]Palm 2015'!$A:$P,10,0)</f>
        <v>0</v>
      </c>
      <c r="AD322" s="28">
        <f>VLOOKUP(B322,'[1]Palm 2016'!$A:$O,10,0)</f>
        <v>0</v>
      </c>
      <c r="AE322" s="28">
        <f>VLOOKUP(B322,'[1]Palm 2015'!$A:$P,11,0)</f>
        <v>0</v>
      </c>
      <c r="AF322" s="28">
        <f>VLOOKUP(B322,'[1]Palm 2016'!$A:$O,11,0)</f>
        <v>0</v>
      </c>
      <c r="AG322" s="28">
        <f>VLOOKUP(B322,'[1]Palm 2015'!$A:$P,12,0)</f>
        <v>0</v>
      </c>
      <c r="AH322" s="28">
        <f>VLOOKUP(B322,'[1]Palm 2016'!$A:$P,12,0)</f>
        <v>0</v>
      </c>
      <c r="AO322" s="26">
        <f t="shared" si="76"/>
        <v>875</v>
      </c>
      <c r="AP322" s="26">
        <f t="shared" ref="AP322:AP323" si="85">SUBTOTAL(9,AN322,AL322,AJ322,AH322,AF322,AD322,AB322,Z322,X322,V322,T322,R322)</f>
        <v>1100</v>
      </c>
    </row>
    <row r="323" spans="1:42" ht="14.4" outlineLevel="1" x14ac:dyDescent="0.3">
      <c r="A323" s="36" t="s">
        <v>396</v>
      </c>
      <c r="B323" s="29" t="s">
        <v>397</v>
      </c>
      <c r="D323" s="26">
        <f t="shared" si="81"/>
        <v>30.45</v>
      </c>
      <c r="E323" s="60">
        <f>D323/D326</f>
        <v>1</v>
      </c>
      <c r="F323" s="35">
        <v>0</v>
      </c>
      <c r="G323" s="60" t="e">
        <f>F323/F326</f>
        <v>#DIV/0!</v>
      </c>
      <c r="H323" s="26">
        <f t="shared" si="82"/>
        <v>0</v>
      </c>
      <c r="I323" s="60" t="e">
        <f>H323/H326</f>
        <v>#DIV/0!</v>
      </c>
      <c r="K323" s="26">
        <f t="shared" si="83"/>
        <v>148.85</v>
      </c>
      <c r="L323" s="60">
        <f>K323/K326</f>
        <v>0.11918965448212356</v>
      </c>
      <c r="M323" s="35">
        <v>0</v>
      </c>
      <c r="N323" s="60" t="e">
        <f>M323/M326</f>
        <v>#DIV/0!</v>
      </c>
      <c r="O323" s="26">
        <f t="shared" si="84"/>
        <v>0</v>
      </c>
      <c r="P323" s="60">
        <f>O323/O326</f>
        <v>0</v>
      </c>
      <c r="Q323" s="28">
        <f>VLOOKUP(B323,'[1]Palm 2015'!$A:$P,4,0)</f>
        <v>0</v>
      </c>
      <c r="R323" s="28">
        <f>VLOOKUP(B323,'[1]Palm 2016'!$A:$O,4,0)</f>
        <v>0</v>
      </c>
      <c r="S323" s="28">
        <f>VLOOKUP(B323,'[1]Palm 2015'!$A:$P,5,0)</f>
        <v>0</v>
      </c>
      <c r="T323" s="28">
        <f>VLOOKUP(B323,'[1]Palm 2016'!$A:$O,5,0)</f>
        <v>0</v>
      </c>
      <c r="U323" s="28">
        <f>VLOOKUP(B323,'[1]Palm 2015'!$A:$P,6,0)</f>
        <v>0</v>
      </c>
      <c r="V323" s="28">
        <f>VLOOKUP(B323,'[1]Palm 2016'!$A:$O,6,0)</f>
        <v>0</v>
      </c>
      <c r="W323" s="28">
        <f>VLOOKUP(B323,'[1]Palm 2015'!$A:$P,7,0)</f>
        <v>0</v>
      </c>
      <c r="X323" s="28">
        <f>VLOOKUP(B323,'[1]Palm 2016'!$A:$O,7,0)</f>
        <v>21.6</v>
      </c>
      <c r="Y323" s="28">
        <f>VLOOKUP(B323,'[1]Palm 2015'!$A:$P,8,0)</f>
        <v>0</v>
      </c>
      <c r="Z323" s="28">
        <f>VLOOKUP(B323,'[1]Palm 2016'!$A:$O,8,0)</f>
        <v>29.25</v>
      </c>
      <c r="AA323" s="28">
        <f>VLOOKUP(B323,'[1]Palm 2015'!$A:$P,9,0)</f>
        <v>0</v>
      </c>
      <c r="AB323" s="28">
        <f>VLOOKUP(B323,'[1]Palm 2016'!$A:$O,9,0)</f>
        <v>33.200000000000003</v>
      </c>
      <c r="AC323" s="28">
        <f>VLOOKUP(B323,'[1]Palm 2015'!$A:$P,10,0)</f>
        <v>0</v>
      </c>
      <c r="AD323" s="28">
        <f>VLOOKUP(B323,'[1]Palm 2016'!$A:$O,10,0)</f>
        <v>15.05</v>
      </c>
      <c r="AE323" s="28">
        <f>VLOOKUP(B323,'[1]Palm 2015'!$A:$P,11,0)</f>
        <v>0</v>
      </c>
      <c r="AF323" s="28">
        <f>VLOOKUP(B323,'[1]Palm 2016'!$A:$O,11,0)</f>
        <v>19.3</v>
      </c>
      <c r="AG323" s="28">
        <f>VLOOKUP(B323,'[1]Palm 2015'!$A:$P,12,0)</f>
        <v>0</v>
      </c>
      <c r="AH323" s="28">
        <f>VLOOKUP(B323,'[1]Palm 2016'!$A:$P,12,0)</f>
        <v>30.45</v>
      </c>
      <c r="AO323" s="26">
        <f t="shared" si="76"/>
        <v>0</v>
      </c>
      <c r="AP323" s="26">
        <f t="shared" si="85"/>
        <v>148.85</v>
      </c>
    </row>
    <row r="324" spans="1:42" outlineLevel="1" x14ac:dyDescent="0.3">
      <c r="A324" s="38" t="s">
        <v>398</v>
      </c>
      <c r="B324" s="39"/>
      <c r="D324" s="40">
        <f t="shared" si="81"/>
        <v>0</v>
      </c>
      <c r="E324" s="60">
        <f>D324/D326</f>
        <v>0</v>
      </c>
      <c r="F324" s="35">
        <v>0</v>
      </c>
      <c r="G324" s="60" t="e">
        <f>F324/F326</f>
        <v>#DIV/0!</v>
      </c>
      <c r="H324" s="26">
        <f t="shared" si="82"/>
        <v>0</v>
      </c>
      <c r="I324" s="60" t="e">
        <f>H324/H326</f>
        <v>#DIV/0!</v>
      </c>
      <c r="K324" s="26">
        <f t="shared" si="83"/>
        <v>0</v>
      </c>
      <c r="L324" s="60">
        <f>K324/K326</f>
        <v>0</v>
      </c>
      <c r="M324" s="35">
        <v>0</v>
      </c>
      <c r="N324" s="60" t="e">
        <f>M324/M326</f>
        <v>#DIV/0!</v>
      </c>
      <c r="O324" s="26">
        <f t="shared" si="84"/>
        <v>0</v>
      </c>
      <c r="P324" s="60">
        <f>O324/O326</f>
        <v>0</v>
      </c>
      <c r="AO324" s="26">
        <f t="shared" si="76"/>
        <v>0</v>
      </c>
      <c r="AP324" s="26">
        <f t="shared" si="76"/>
        <v>0</v>
      </c>
    </row>
    <row r="325" spans="1:42" outlineLevel="1" x14ac:dyDescent="0.3">
      <c r="A325" s="38" t="s">
        <v>399</v>
      </c>
      <c r="B325" s="39"/>
      <c r="D325" s="40">
        <f t="shared" si="81"/>
        <v>0</v>
      </c>
      <c r="E325" s="60">
        <f>D325/D326</f>
        <v>0</v>
      </c>
      <c r="F325" s="35">
        <v>0</v>
      </c>
      <c r="G325" s="60" t="e">
        <f>F325/F326</f>
        <v>#DIV/0!</v>
      </c>
      <c r="H325" s="26">
        <f t="shared" si="82"/>
        <v>0</v>
      </c>
      <c r="I325" s="60" t="e">
        <f>H325/H326</f>
        <v>#DIV/0!</v>
      </c>
      <c r="K325" s="26">
        <f t="shared" si="83"/>
        <v>0</v>
      </c>
      <c r="L325" s="60">
        <f>K325/K326</f>
        <v>0</v>
      </c>
      <c r="M325" s="35">
        <v>0</v>
      </c>
      <c r="N325" s="60" t="e">
        <f>M325/M326</f>
        <v>#DIV/0!</v>
      </c>
      <c r="O325" s="26">
        <f t="shared" si="84"/>
        <v>0</v>
      </c>
      <c r="P325" s="60">
        <f>O325/O326</f>
        <v>0</v>
      </c>
      <c r="AO325" s="26">
        <f t="shared" si="76"/>
        <v>0</v>
      </c>
      <c r="AP325" s="26">
        <f t="shared" si="76"/>
        <v>0</v>
      </c>
    </row>
    <row r="326" spans="1:42" x14ac:dyDescent="0.3">
      <c r="A326" s="32" t="s">
        <v>400</v>
      </c>
      <c r="B326" s="41"/>
      <c r="D326" s="44">
        <f>SUM(D308:D325)</f>
        <v>30.45</v>
      </c>
      <c r="E326" s="60">
        <f>D326/D326</f>
        <v>1</v>
      </c>
      <c r="F326" s="44">
        <f>SUM(F308:F325)</f>
        <v>0</v>
      </c>
      <c r="G326" s="60" t="e">
        <f>F326/F326</f>
        <v>#DIV/0!</v>
      </c>
      <c r="H326" s="44">
        <f>SUM(H308:H325)</f>
        <v>0</v>
      </c>
      <c r="I326" s="60" t="e">
        <f>H326/H326</f>
        <v>#DIV/0!</v>
      </c>
      <c r="K326" s="44">
        <f>SUM(K308:K325)</f>
        <v>1248.8499999999999</v>
      </c>
      <c r="L326" s="60">
        <f>K326/K326</f>
        <v>1</v>
      </c>
      <c r="M326" s="44">
        <f>SUM(M308:M325)</f>
        <v>0</v>
      </c>
      <c r="N326" s="60" t="e">
        <f>M326/M326</f>
        <v>#DIV/0!</v>
      </c>
      <c r="O326" s="44">
        <f>SUM(O308:O325)</f>
        <v>875</v>
      </c>
      <c r="P326" s="60">
        <f>O326/O326</f>
        <v>1</v>
      </c>
      <c r="AO326" s="26">
        <f t="shared" si="76"/>
        <v>0</v>
      </c>
      <c r="AP326" s="26">
        <f t="shared" si="76"/>
        <v>0</v>
      </c>
    </row>
    <row r="327" spans="1:42" x14ac:dyDescent="0.3">
      <c r="A327" s="46"/>
      <c r="B327" s="46"/>
      <c r="D327" s="49"/>
      <c r="E327" s="47"/>
      <c r="F327" s="49"/>
      <c r="G327" s="47"/>
      <c r="H327" s="49"/>
      <c r="I327" s="47"/>
      <c r="K327" s="49"/>
      <c r="L327" s="47"/>
      <c r="M327" s="49"/>
      <c r="N327" s="47"/>
      <c r="O327" s="49"/>
      <c r="P327" s="47"/>
      <c r="AO327" s="26">
        <f t="shared" si="76"/>
        <v>0</v>
      </c>
      <c r="AP327" s="26">
        <f t="shared" si="76"/>
        <v>0</v>
      </c>
    </row>
    <row r="328" spans="1:42" ht="13.8" thickBot="1" x14ac:dyDescent="0.35">
      <c r="A328" s="83" t="s">
        <v>401</v>
      </c>
      <c r="B328" s="46"/>
      <c r="D328" s="84">
        <f>D326+D305</f>
        <v>30.45</v>
      </c>
      <c r="E328" s="60">
        <f>D328/D328</f>
        <v>1</v>
      </c>
      <c r="F328" s="84">
        <f>F326+F305</f>
        <v>0</v>
      </c>
      <c r="G328" s="60" t="e">
        <f>F328/F328</f>
        <v>#DIV/0!</v>
      </c>
      <c r="H328" s="84">
        <f>H326+H305</f>
        <v>0</v>
      </c>
      <c r="I328" s="60" t="e">
        <f>H328/H328</f>
        <v>#DIV/0!</v>
      </c>
      <c r="K328" s="84">
        <f>K326+K305</f>
        <v>1248.8499999999999</v>
      </c>
      <c r="L328" s="60">
        <f>K328/K328</f>
        <v>1</v>
      </c>
      <c r="M328" s="84">
        <f>M326+M305</f>
        <v>0</v>
      </c>
      <c r="N328" s="60" t="e">
        <f>M328/M328</f>
        <v>#DIV/0!</v>
      </c>
      <c r="O328" s="84">
        <f>O326+O305</f>
        <v>875</v>
      </c>
      <c r="P328" s="60">
        <f>O328/O328</f>
        <v>1</v>
      </c>
      <c r="AO328" s="26">
        <f t="shared" si="76"/>
        <v>0</v>
      </c>
      <c r="AP328" s="26">
        <f t="shared" si="76"/>
        <v>0</v>
      </c>
    </row>
    <row r="329" spans="1:42" ht="13.8" thickTop="1" x14ac:dyDescent="0.3">
      <c r="A329" s="79"/>
      <c r="B329" s="46"/>
      <c r="D329" s="80"/>
      <c r="E329" s="81"/>
      <c r="F329" s="80"/>
      <c r="G329" s="81"/>
      <c r="H329" s="80"/>
      <c r="I329" s="81"/>
      <c r="K329" s="80"/>
      <c r="L329" s="81"/>
      <c r="M329" s="80"/>
      <c r="N329" s="81"/>
      <c r="O329" s="80"/>
      <c r="P329" s="81"/>
      <c r="AO329" s="26">
        <f t="shared" si="76"/>
        <v>0</v>
      </c>
      <c r="AP329" s="26">
        <f t="shared" si="76"/>
        <v>0</v>
      </c>
    </row>
    <row r="330" spans="1:42" x14ac:dyDescent="0.3">
      <c r="A330" s="79" t="s">
        <v>402</v>
      </c>
      <c r="B330" s="46"/>
      <c r="D330" s="84">
        <f>D294+D328</f>
        <v>6466.269000000003</v>
      </c>
      <c r="E330" s="60">
        <f>D330/(D58+D328)</f>
        <v>9.4945096090101641E-2</v>
      </c>
      <c r="F330" s="84">
        <f>F294+F328</f>
        <v>0</v>
      </c>
      <c r="G330" s="60" t="e">
        <f>F330/(F58+F328)</f>
        <v>#DIV/0!</v>
      </c>
      <c r="H330" s="84">
        <f>H294+H328</f>
        <v>11008.469999999987</v>
      </c>
      <c r="I330" s="60">
        <f>H330/(H58+H328)</f>
        <v>0.11224405105418019</v>
      </c>
      <c r="K330" s="84">
        <f>K294+K328</f>
        <v>96808.020999999862</v>
      </c>
      <c r="L330" s="60">
        <f>K330/(K58+K328)</f>
        <v>0.14821156872276958</v>
      </c>
      <c r="M330" s="84">
        <f>M294+M328</f>
        <v>0</v>
      </c>
      <c r="N330" s="60" t="e">
        <f>M330/(M58+M328)</f>
        <v>#DIV/0!</v>
      </c>
      <c r="O330" s="84">
        <f>O294+O328</f>
        <v>117479.51600000006</v>
      </c>
      <c r="P330" s="60">
        <f>O330/(O58+O328)</f>
        <v>0.13007885647945799</v>
      </c>
      <c r="AO330" s="26">
        <f t="shared" si="76"/>
        <v>0</v>
      </c>
      <c r="AP330" s="26">
        <f t="shared" si="76"/>
        <v>0</v>
      </c>
    </row>
    <row r="331" spans="1:42" x14ac:dyDescent="0.3">
      <c r="A331" s="79"/>
      <c r="B331" s="46"/>
      <c r="D331" s="80"/>
      <c r="E331" s="81"/>
      <c r="F331" s="80"/>
      <c r="G331" s="81"/>
      <c r="H331" s="80"/>
      <c r="I331" s="81"/>
      <c r="K331" s="80"/>
      <c r="L331" s="81"/>
      <c r="M331" s="80"/>
      <c r="N331" s="81"/>
      <c r="O331" s="80"/>
      <c r="P331" s="81"/>
      <c r="AO331" s="26">
        <f t="shared" si="76"/>
        <v>0</v>
      </c>
      <c r="AP331" s="26">
        <f t="shared" si="76"/>
        <v>0</v>
      </c>
    </row>
    <row r="332" spans="1:42" x14ac:dyDescent="0.3">
      <c r="A332" s="79" t="s">
        <v>403</v>
      </c>
      <c r="B332" s="46"/>
      <c r="D332" s="26">
        <f>AH332</f>
        <v>0</v>
      </c>
      <c r="E332" s="60">
        <f>D332/D58</f>
        <v>0</v>
      </c>
      <c r="F332" s="35">
        <v>0</v>
      </c>
      <c r="G332" s="60" t="e">
        <f>F332/F58</f>
        <v>#DIV/0!</v>
      </c>
      <c r="H332" s="26">
        <f>AG332</f>
        <v>0</v>
      </c>
      <c r="I332" s="60">
        <f>H332/H58</f>
        <v>0</v>
      </c>
      <c r="K332" s="26">
        <f t="shared" ref="K332:K340" si="86">AP332</f>
        <v>0</v>
      </c>
      <c r="L332" s="60">
        <f>K332/K58</f>
        <v>0</v>
      </c>
      <c r="M332" s="35">
        <v>0</v>
      </c>
      <c r="N332" s="60" t="e">
        <f>M332/M58</f>
        <v>#DIV/0!</v>
      </c>
      <c r="O332" s="26">
        <f t="shared" ref="O332:O340" si="87">AO332</f>
        <v>0</v>
      </c>
      <c r="P332" s="60">
        <f>O332/O58</f>
        <v>0</v>
      </c>
      <c r="AO332" s="26">
        <f t="shared" si="76"/>
        <v>0</v>
      </c>
      <c r="AP332" s="26">
        <f t="shared" si="76"/>
        <v>0</v>
      </c>
    </row>
    <row r="333" spans="1:42" x14ac:dyDescent="0.3">
      <c r="A333" s="79" t="s">
        <v>404</v>
      </c>
      <c r="B333" s="46"/>
      <c r="D333" s="26">
        <f>AH333</f>
        <v>0</v>
      </c>
      <c r="E333" s="60">
        <f>D333/D58</f>
        <v>0</v>
      </c>
      <c r="F333" s="35">
        <v>0</v>
      </c>
      <c r="G333" s="60" t="e">
        <f>F333/F58</f>
        <v>#DIV/0!</v>
      </c>
      <c r="H333" s="26">
        <f>AG333</f>
        <v>0</v>
      </c>
      <c r="I333" s="60">
        <f>H333/H58</f>
        <v>0</v>
      </c>
      <c r="K333" s="26">
        <f t="shared" si="86"/>
        <v>0</v>
      </c>
      <c r="L333" s="60">
        <f>K333/K58</f>
        <v>0</v>
      </c>
      <c r="M333" s="35">
        <v>0</v>
      </c>
      <c r="N333" s="60" t="e">
        <f>M333/M58</f>
        <v>#DIV/0!</v>
      </c>
      <c r="O333" s="26">
        <f t="shared" si="87"/>
        <v>0</v>
      </c>
      <c r="P333" s="60">
        <f>O333/O58</f>
        <v>0</v>
      </c>
      <c r="AO333" s="26">
        <f t="shared" si="76"/>
        <v>0</v>
      </c>
      <c r="AP333" s="26">
        <f t="shared" si="76"/>
        <v>0</v>
      </c>
    </row>
    <row r="334" spans="1:42" x14ac:dyDescent="0.3">
      <c r="A334" s="79"/>
      <c r="B334" s="46"/>
      <c r="D334" s="26"/>
      <c r="E334" s="60">
        <f>D334/D58</f>
        <v>0</v>
      </c>
      <c r="F334" s="80"/>
      <c r="G334" s="60" t="e">
        <f>F334/F58</f>
        <v>#DIV/0!</v>
      </c>
      <c r="H334" s="80"/>
      <c r="I334" s="60">
        <f>H334/H58</f>
        <v>0</v>
      </c>
      <c r="K334" s="80"/>
      <c r="L334" s="60">
        <f>K334/K58</f>
        <v>0</v>
      </c>
      <c r="M334" s="80"/>
      <c r="N334" s="60" t="e">
        <f>M334/M58</f>
        <v>#DIV/0!</v>
      </c>
      <c r="O334" s="80"/>
      <c r="P334" s="60">
        <f>O334/O58</f>
        <v>0</v>
      </c>
      <c r="AO334" s="26">
        <f t="shared" si="76"/>
        <v>0</v>
      </c>
      <c r="AP334" s="26">
        <f t="shared" si="76"/>
        <v>0</v>
      </c>
    </row>
    <row r="335" spans="1:42" x14ac:dyDescent="0.3">
      <c r="A335" s="79" t="s">
        <v>405</v>
      </c>
      <c r="B335" s="46"/>
      <c r="D335" s="26">
        <f t="shared" ref="D335:D340" si="88">AH335</f>
        <v>0</v>
      </c>
      <c r="E335" s="60">
        <f>D335/D58</f>
        <v>0</v>
      </c>
      <c r="F335" s="35">
        <v>0</v>
      </c>
      <c r="G335" s="60" t="e">
        <f>F335/F58</f>
        <v>#DIV/0!</v>
      </c>
      <c r="H335" s="26">
        <f t="shared" ref="H335:H340" si="89">AG335</f>
        <v>0</v>
      </c>
      <c r="I335" s="60">
        <f>H335/H58</f>
        <v>0</v>
      </c>
      <c r="K335" s="26">
        <f t="shared" si="86"/>
        <v>0</v>
      </c>
      <c r="L335" s="60">
        <f>K335/K58</f>
        <v>0</v>
      </c>
      <c r="M335" s="35">
        <v>0</v>
      </c>
      <c r="N335" s="60" t="e">
        <f>M335/M58</f>
        <v>#DIV/0!</v>
      </c>
      <c r="O335" s="26">
        <f t="shared" si="87"/>
        <v>0</v>
      </c>
      <c r="P335" s="60">
        <f>O335/O58</f>
        <v>0</v>
      </c>
      <c r="AO335" s="26">
        <f t="shared" si="76"/>
        <v>0</v>
      </c>
      <c r="AP335" s="26">
        <f t="shared" si="76"/>
        <v>0</v>
      </c>
    </row>
    <row r="336" spans="1:42" x14ac:dyDescent="0.3">
      <c r="A336" s="79" t="s">
        <v>406</v>
      </c>
      <c r="B336" s="46"/>
      <c r="D336" s="26">
        <f t="shared" si="88"/>
        <v>0</v>
      </c>
      <c r="E336" s="60">
        <f>D336/D58</f>
        <v>0</v>
      </c>
      <c r="F336" s="35">
        <v>0</v>
      </c>
      <c r="G336" s="60" t="e">
        <f>F336/F58</f>
        <v>#DIV/0!</v>
      </c>
      <c r="H336" s="26">
        <f t="shared" si="89"/>
        <v>0</v>
      </c>
      <c r="I336" s="60">
        <f>H336/H58</f>
        <v>0</v>
      </c>
      <c r="K336" s="26">
        <f t="shared" si="86"/>
        <v>0</v>
      </c>
      <c r="L336" s="60">
        <f>K336/K58</f>
        <v>0</v>
      </c>
      <c r="M336" s="35">
        <v>0</v>
      </c>
      <c r="N336" s="60" t="e">
        <f>M336/M58</f>
        <v>#DIV/0!</v>
      </c>
      <c r="O336" s="26">
        <f t="shared" si="87"/>
        <v>0</v>
      </c>
      <c r="P336" s="60">
        <f>O336/O58</f>
        <v>0</v>
      </c>
      <c r="AO336" s="26">
        <f t="shared" si="76"/>
        <v>0</v>
      </c>
      <c r="AP336" s="26">
        <f t="shared" si="76"/>
        <v>0</v>
      </c>
    </row>
    <row r="337" spans="1:42" x14ac:dyDescent="0.3">
      <c r="A337" s="79" t="s">
        <v>407</v>
      </c>
      <c r="B337" s="46"/>
      <c r="D337" s="26">
        <f t="shared" si="88"/>
        <v>0</v>
      </c>
      <c r="E337" s="60">
        <f>D337/D58</f>
        <v>0</v>
      </c>
      <c r="F337" s="35">
        <v>0</v>
      </c>
      <c r="G337" s="60" t="e">
        <f>F337/F58</f>
        <v>#DIV/0!</v>
      </c>
      <c r="H337" s="26">
        <f t="shared" si="89"/>
        <v>0</v>
      </c>
      <c r="I337" s="60">
        <f>H337/H58</f>
        <v>0</v>
      </c>
      <c r="K337" s="26">
        <f t="shared" si="86"/>
        <v>0</v>
      </c>
      <c r="L337" s="60">
        <f>K337/K58</f>
        <v>0</v>
      </c>
      <c r="M337" s="35">
        <v>0</v>
      </c>
      <c r="N337" s="60" t="e">
        <f>M337/M58</f>
        <v>#DIV/0!</v>
      </c>
      <c r="O337" s="26">
        <f t="shared" si="87"/>
        <v>0</v>
      </c>
      <c r="P337" s="60">
        <f>O337/O58</f>
        <v>0</v>
      </c>
      <c r="AO337" s="26">
        <f t="shared" si="76"/>
        <v>0</v>
      </c>
      <c r="AP337" s="26">
        <f t="shared" si="76"/>
        <v>0</v>
      </c>
    </row>
    <row r="338" spans="1:42" x14ac:dyDescent="0.3">
      <c r="A338" s="79" t="s">
        <v>408</v>
      </c>
      <c r="B338" s="46"/>
      <c r="D338" s="26">
        <f t="shared" si="88"/>
        <v>0</v>
      </c>
      <c r="E338" s="60">
        <f>D338/D58</f>
        <v>0</v>
      </c>
      <c r="F338" s="35">
        <v>0</v>
      </c>
      <c r="G338" s="60" t="e">
        <f>F338/F58</f>
        <v>#DIV/0!</v>
      </c>
      <c r="H338" s="26">
        <f t="shared" si="89"/>
        <v>0</v>
      </c>
      <c r="I338" s="60">
        <f>H338/H58</f>
        <v>0</v>
      </c>
      <c r="K338" s="26">
        <f t="shared" si="86"/>
        <v>0</v>
      </c>
      <c r="L338" s="60">
        <f>K338/K58</f>
        <v>0</v>
      </c>
      <c r="M338" s="35">
        <v>0</v>
      </c>
      <c r="N338" s="60" t="e">
        <f>M338/M58</f>
        <v>#DIV/0!</v>
      </c>
      <c r="O338" s="26">
        <f t="shared" si="87"/>
        <v>0</v>
      </c>
      <c r="P338" s="60">
        <f>O338/O58</f>
        <v>0</v>
      </c>
      <c r="AO338" s="26">
        <f t="shared" si="76"/>
        <v>0</v>
      </c>
      <c r="AP338" s="26">
        <f t="shared" si="76"/>
        <v>0</v>
      </c>
    </row>
    <row r="339" spans="1:42" ht="14.4" x14ac:dyDescent="0.3">
      <c r="A339" s="79" t="s">
        <v>409</v>
      </c>
      <c r="B339" s="29" t="s">
        <v>410</v>
      </c>
      <c r="D339" s="26">
        <f t="shared" si="88"/>
        <v>-1929</v>
      </c>
      <c r="E339" s="60">
        <f>D339/D58</f>
        <v>-2.8336435308755504E-2</v>
      </c>
      <c r="F339" s="35">
        <v>0</v>
      </c>
      <c r="G339" s="60" t="e">
        <f>F339/F58</f>
        <v>#DIV/0!</v>
      </c>
      <c r="H339" s="26">
        <f t="shared" si="89"/>
        <v>-2423.5</v>
      </c>
      <c r="I339" s="60">
        <f>H339/H58</f>
        <v>-2.4710378256906366E-2</v>
      </c>
      <c r="K339" s="26">
        <f t="shared" si="86"/>
        <v>-13775.475999999999</v>
      </c>
      <c r="L339" s="60">
        <f>K339/K58</f>
        <v>-2.1130439447717718E-2</v>
      </c>
      <c r="M339" s="35">
        <v>0</v>
      </c>
      <c r="N339" s="60" t="e">
        <f>M339/M58</f>
        <v>#DIV/0!</v>
      </c>
      <c r="O339" s="26">
        <f t="shared" si="87"/>
        <v>-21811.5</v>
      </c>
      <c r="P339" s="60">
        <f>O339/O58</f>
        <v>-2.4174141598525711E-2</v>
      </c>
      <c r="Q339" s="28">
        <f>VLOOKUP(B339,'[1]Palm 2015'!$A:$P,4,0)</f>
        <v>-2423.5</v>
      </c>
      <c r="R339" s="28">
        <f>VLOOKUP(B339,'[1]Palm 2016'!$A:$O,4,0)</f>
        <v>-1508.06</v>
      </c>
      <c r="S339" s="28">
        <f>VLOOKUP(B339,'[1]Palm 2015'!$A:$P,5,0)</f>
        <v>-2423.5</v>
      </c>
      <c r="T339" s="28">
        <f>VLOOKUP(B339,'[1]Palm 2016'!$A:$O,5,0)</f>
        <v>-1518.866</v>
      </c>
      <c r="U339" s="28">
        <f>VLOOKUP(B339,'[1]Palm 2015'!$A:$P,6,0)</f>
        <v>-2423.5</v>
      </c>
      <c r="V339" s="28">
        <f>VLOOKUP(B339,'[1]Palm 2016'!$A:$O,6,0)</f>
        <v>-1485.308</v>
      </c>
      <c r="W339" s="28">
        <f>VLOOKUP(B339,'[1]Palm 2015'!$A:$P,7,0)</f>
        <v>-2423.5</v>
      </c>
      <c r="X339" s="28">
        <f>VLOOKUP(B339,'[1]Palm 2016'!$A:$O,7,0)</f>
        <v>-1505.1410000000001</v>
      </c>
      <c r="Y339" s="28">
        <f>VLOOKUP(B339,'[1]Palm 2015'!$A:$P,8,0)</f>
        <v>-2423.5</v>
      </c>
      <c r="Z339" s="28">
        <f>VLOOKUP(B339,'[1]Palm 2016'!$A:$O,8,0)</f>
        <v>-1488.66</v>
      </c>
      <c r="AA339" s="28">
        <f>VLOOKUP(B339,'[1]Palm 2015'!$A:$P,9,0)</f>
        <v>-2423.5</v>
      </c>
      <c r="AB339" s="28">
        <f>VLOOKUP(B339,'[1]Palm 2016'!$A:$O,9,0)</f>
        <v>-1506.3050000000001</v>
      </c>
      <c r="AC339" s="28">
        <f>VLOOKUP(B339,'[1]Palm 2015'!$A:$P,10,0)</f>
        <v>-2423.5</v>
      </c>
      <c r="AD339" s="28">
        <f>VLOOKUP(B339,'[1]Palm 2016'!$A:$O,10,0)</f>
        <v>-1421.287</v>
      </c>
      <c r="AE339" s="28">
        <f>VLOOKUP(B339,'[1]Palm 2015'!$A:$P,11,0)</f>
        <v>-2423.5</v>
      </c>
      <c r="AF339" s="28">
        <f>VLOOKUP(B339,'[1]Palm 2016'!$A:$O,11,0)</f>
        <v>-1412.8489999999999</v>
      </c>
      <c r="AG339" s="28">
        <f>VLOOKUP(B339,'[1]Palm 2015'!$A:$P,12,0)</f>
        <v>-2423.5</v>
      </c>
      <c r="AH339" s="28">
        <f>VLOOKUP(B339,'[1]Palm 2016'!$A:$P,12,0)</f>
        <v>-1929</v>
      </c>
      <c r="AO339" s="26">
        <f t="shared" si="76"/>
        <v>-21811.5</v>
      </c>
      <c r="AP339" s="26">
        <f t="shared" ref="AP339:AP340" si="90">SUBTOTAL(9,AN339,AL339,AJ339,AH339,AF339,AD339,AB339,Z339,X339,V339,T339,R339)</f>
        <v>-13775.475999999999</v>
      </c>
    </row>
    <row r="340" spans="1:42" ht="14.4" x14ac:dyDescent="0.3">
      <c r="A340" s="79" t="s">
        <v>411</v>
      </c>
      <c r="B340" s="29" t="s">
        <v>412</v>
      </c>
      <c r="D340" s="26">
        <f t="shared" si="88"/>
        <v>0</v>
      </c>
      <c r="E340" s="60">
        <f>D340/D58</f>
        <v>0</v>
      </c>
      <c r="F340" s="35">
        <v>0</v>
      </c>
      <c r="G340" s="60" t="e">
        <f>F340/F58</f>
        <v>#DIV/0!</v>
      </c>
      <c r="H340" s="26">
        <f t="shared" si="89"/>
        <v>0</v>
      </c>
      <c r="I340" s="60">
        <f>H340/H58</f>
        <v>0</v>
      </c>
      <c r="K340" s="26">
        <f t="shared" si="86"/>
        <v>0</v>
      </c>
      <c r="L340" s="60">
        <f>K340/K58</f>
        <v>0</v>
      </c>
      <c r="M340" s="35">
        <v>0</v>
      </c>
      <c r="N340" s="60" t="e">
        <f>M340/M58</f>
        <v>#DIV/0!</v>
      </c>
      <c r="O340" s="26">
        <f t="shared" si="87"/>
        <v>0</v>
      </c>
      <c r="P340" s="60">
        <f>O340/O58</f>
        <v>0</v>
      </c>
      <c r="Q340" s="28">
        <f>VLOOKUP(B340,'[1]Palm 2015'!$A:$P,4,0)</f>
        <v>0</v>
      </c>
      <c r="R340" s="28">
        <f>VLOOKUP(B340,'[1]Palm 2016'!$A:$O,4,0)</f>
        <v>0</v>
      </c>
      <c r="S340" s="28">
        <f>VLOOKUP(B340,'[1]Palm 2015'!$A:$P,5,0)</f>
        <v>0</v>
      </c>
      <c r="T340" s="28">
        <f>VLOOKUP(B340,'[1]Palm 2016'!$A:$O,5,0)</f>
        <v>0</v>
      </c>
      <c r="U340" s="28">
        <f>VLOOKUP(B340,'[1]Palm 2015'!$A:$P,6,0)</f>
        <v>0</v>
      </c>
      <c r="V340" s="28">
        <f>VLOOKUP(B340,'[1]Palm 2016'!$A:$O,6,0)</f>
        <v>0</v>
      </c>
      <c r="W340" s="28">
        <f>VLOOKUP(B340,'[1]Palm 2015'!$A:$P,7,0)</f>
        <v>0</v>
      </c>
      <c r="X340" s="28">
        <f>VLOOKUP(B340,'[1]Palm 2016'!$A:$O,7,0)</f>
        <v>0</v>
      </c>
      <c r="Y340" s="28">
        <f>VLOOKUP(B340,'[1]Palm 2015'!$A:$P,8,0)</f>
        <v>0</v>
      </c>
      <c r="Z340" s="28">
        <f>VLOOKUP(B340,'[1]Palm 2016'!$A:$O,8,0)</f>
        <v>0</v>
      </c>
      <c r="AA340" s="28">
        <f>VLOOKUP(B340,'[1]Palm 2015'!$A:$P,9,0)</f>
        <v>0</v>
      </c>
      <c r="AB340" s="28">
        <f>VLOOKUP(B340,'[1]Palm 2016'!$A:$O,9,0)</f>
        <v>0</v>
      </c>
      <c r="AC340" s="28">
        <f>VLOOKUP(B340,'[1]Palm 2015'!$A:$P,10,0)</f>
        <v>0</v>
      </c>
      <c r="AD340" s="28">
        <f>VLOOKUP(B340,'[1]Palm 2016'!$A:$O,10,0)</f>
        <v>0</v>
      </c>
      <c r="AE340" s="28">
        <f>VLOOKUP(B340,'[1]Palm 2015'!$A:$P,11,0)</f>
        <v>0</v>
      </c>
      <c r="AF340" s="28">
        <f>VLOOKUP(B340,'[1]Palm 2016'!$A:$O,11,0)</f>
        <v>0</v>
      </c>
      <c r="AG340" s="28">
        <f>VLOOKUP(B340,'[1]Palm 2015'!$A:$P,12,0)</f>
        <v>0</v>
      </c>
      <c r="AH340" s="28">
        <f>VLOOKUP(B340,'[1]Palm 2016'!$A:$P,12,0)</f>
        <v>0</v>
      </c>
      <c r="AO340" s="26">
        <f t="shared" si="76"/>
        <v>0</v>
      </c>
      <c r="AP340" s="26">
        <f t="shared" si="90"/>
        <v>0</v>
      </c>
    </row>
    <row r="341" spans="1:42" x14ac:dyDescent="0.3">
      <c r="A341" s="79"/>
      <c r="B341" s="46"/>
      <c r="D341" s="80"/>
      <c r="E341" s="60">
        <f>D341/D58</f>
        <v>0</v>
      </c>
      <c r="F341" s="80"/>
      <c r="G341" s="60" t="e">
        <f>F341/F58</f>
        <v>#DIV/0!</v>
      </c>
      <c r="H341" s="80"/>
      <c r="I341" s="60">
        <f>H341/H58</f>
        <v>0</v>
      </c>
      <c r="K341" s="80"/>
      <c r="L341" s="60">
        <f>K341/K58</f>
        <v>0</v>
      </c>
      <c r="M341" s="80"/>
      <c r="N341" s="60" t="e">
        <f>M341/M58</f>
        <v>#DIV/0!</v>
      </c>
      <c r="O341" s="80"/>
      <c r="P341" s="60">
        <f>O341/O58</f>
        <v>0</v>
      </c>
      <c r="AO341" s="26">
        <f t="shared" si="76"/>
        <v>0</v>
      </c>
      <c r="AP341" s="26">
        <f t="shared" si="76"/>
        <v>0</v>
      </c>
    </row>
    <row r="342" spans="1:42" x14ac:dyDescent="0.3">
      <c r="A342" s="85" t="s">
        <v>413</v>
      </c>
      <c r="B342" s="46"/>
      <c r="D342" s="84">
        <f>D330+D339</f>
        <v>4537.269000000003</v>
      </c>
      <c r="E342" s="60">
        <f>D342/(D58+D328)</f>
        <v>6.6621330042353558E-2</v>
      </c>
      <c r="F342" s="84">
        <f>F330+F339</f>
        <v>0</v>
      </c>
      <c r="G342" s="60" t="e">
        <f>F342/(F58+F328)</f>
        <v>#DIV/0!</v>
      </c>
      <c r="H342" s="84">
        <f>H330+H339</f>
        <v>8584.9699999999866</v>
      </c>
      <c r="I342" s="60">
        <f>H342/(H58+H328)</f>
        <v>8.7533672797273823E-2</v>
      </c>
      <c r="K342" s="84">
        <f>K330+K339</f>
        <v>83032.544999999867</v>
      </c>
      <c r="L342" s="60">
        <f>K342/(K58+K328)</f>
        <v>0.12712153003823884</v>
      </c>
      <c r="M342" s="84">
        <f>M330+M339</f>
        <v>0</v>
      </c>
      <c r="N342" s="60" t="e">
        <f>M342/(M58+M328)</f>
        <v>#DIV/0!</v>
      </c>
      <c r="O342" s="84">
        <f>O330+O339</f>
        <v>95668.016000000061</v>
      </c>
      <c r="P342" s="60">
        <f>O342/(O58+O328)</f>
        <v>0.10592813578614414</v>
      </c>
      <c r="AO342" s="26">
        <f t="shared" si="76"/>
        <v>0</v>
      </c>
      <c r="AP342" s="26">
        <f t="shared" si="76"/>
        <v>0</v>
      </c>
    </row>
    <row r="343" spans="1:42" x14ac:dyDescent="0.3">
      <c r="A343" s="79" t="s">
        <v>414</v>
      </c>
      <c r="B343" s="46" t="str">
        <f>MID(A343,7,100)</f>
        <v/>
      </c>
      <c r="D343" s="86"/>
      <c r="E343" s="81"/>
      <c r="F343" s="86"/>
      <c r="G343" s="81"/>
      <c r="H343" s="86"/>
      <c r="I343" s="81"/>
      <c r="K343" s="86">
        <f>K342-'[1]Palm 2016'!P118</f>
        <v>-1.3096723705530167E-10</v>
      </c>
      <c r="L343" s="81"/>
      <c r="M343" s="86"/>
      <c r="N343" s="81"/>
      <c r="O343" s="86"/>
      <c r="P343" s="81"/>
      <c r="AO343" s="26">
        <f t="shared" si="76"/>
        <v>0</v>
      </c>
      <c r="AP343" s="26">
        <f t="shared" si="76"/>
        <v>0</v>
      </c>
    </row>
    <row r="344" spans="1:42" x14ac:dyDescent="0.3">
      <c r="A344" s="45" t="s">
        <v>415</v>
      </c>
      <c r="B344" s="46"/>
      <c r="D344" s="87">
        <f>AH344</f>
        <v>4537.269000000003</v>
      </c>
      <c r="E344" s="88"/>
      <c r="F344" s="35">
        <v>0</v>
      </c>
      <c r="G344" s="88"/>
      <c r="H344" s="26">
        <f>AG344</f>
        <v>0</v>
      </c>
      <c r="I344" s="88"/>
      <c r="K344" s="26">
        <f t="shared" ref="K344" si="91">AP344</f>
        <v>83032.544999999998</v>
      </c>
      <c r="L344" s="88"/>
      <c r="M344" s="35">
        <v>0</v>
      </c>
      <c r="N344" s="88"/>
      <c r="O344" s="26">
        <f t="shared" ref="O344" si="92">AO344</f>
        <v>0</v>
      </c>
      <c r="P344" s="88"/>
      <c r="R344" s="26">
        <f>SUM(R8:R343)</f>
        <v>14305.29000000001</v>
      </c>
      <c r="T344" s="26">
        <f>SUM(T8:T343)</f>
        <v>9089.0159999999942</v>
      </c>
      <c r="V344" s="26">
        <f>SUM(V8:V343)</f>
        <v>16017.038000000008</v>
      </c>
      <c r="X344" s="26">
        <f>SUM(X8:X343)</f>
        <v>13662.580999999984</v>
      </c>
      <c r="Z344" s="26">
        <f>SUM(Z8:Z343)</f>
        <v>9428.9209999999839</v>
      </c>
      <c r="AB344" s="26">
        <f>SUM(AB8:AB343)</f>
        <v>9652.9000000000051</v>
      </c>
      <c r="AD344" s="26">
        <f>SUM(AD8:AD343)</f>
        <v>8232.4489999999932</v>
      </c>
      <c r="AF344" s="26">
        <f>SUM(AF8:AF343)</f>
        <v>-1892.918999999984</v>
      </c>
      <c r="AH344" s="26">
        <f>SUM(AH8:AH343)</f>
        <v>4537.269000000003</v>
      </c>
      <c r="AO344" s="26">
        <f t="shared" si="76"/>
        <v>0</v>
      </c>
      <c r="AP344" s="26">
        <f t="shared" si="76"/>
        <v>83032.544999999998</v>
      </c>
    </row>
    <row r="345" spans="1:42" x14ac:dyDescent="0.3">
      <c r="A345" s="82" t="s">
        <v>416</v>
      </c>
      <c r="B345" s="75"/>
      <c r="D345" s="89">
        <f>D21/D344</f>
        <v>9.8951814406419292</v>
      </c>
      <c r="E345" s="88"/>
      <c r="F345" s="89" t="e">
        <f>F21/F344</f>
        <v>#DIV/0!</v>
      </c>
      <c r="G345" s="88"/>
      <c r="H345" s="89" t="e">
        <f>H21/H344</f>
        <v>#DIV/0!</v>
      </c>
      <c r="I345" s="88"/>
      <c r="K345" s="89">
        <f>K21/K344</f>
        <v>5.2412696130174021</v>
      </c>
      <c r="L345" s="88"/>
      <c r="M345" s="89" t="e">
        <f>M21/M344</f>
        <v>#DIV/0!</v>
      </c>
      <c r="N345" s="88"/>
      <c r="O345" s="89" t="e">
        <f>O21/O344</f>
        <v>#DIV/0!</v>
      </c>
      <c r="P345" s="88"/>
      <c r="AO345" s="26">
        <f t="shared" ref="AO345:AP407" si="93">Q345+S345+U345+W345+Y345+AA345+AC345+AE345+AG345+AI345+AK345+AM345</f>
        <v>0</v>
      </c>
      <c r="AP345" s="26">
        <f t="shared" si="93"/>
        <v>0</v>
      </c>
    </row>
    <row r="346" spans="1:42" x14ac:dyDescent="0.3">
      <c r="A346" s="82" t="s">
        <v>417</v>
      </c>
      <c r="B346" s="75"/>
      <c r="D346" s="89">
        <f>D31/D344</f>
        <v>2.6638160532249668</v>
      </c>
      <c r="E346" s="88"/>
      <c r="F346" s="89" t="e">
        <f>F31/F344</f>
        <v>#DIV/0!</v>
      </c>
      <c r="G346" s="88"/>
      <c r="H346" s="89" t="e">
        <f>H31/H344</f>
        <v>#DIV/0!</v>
      </c>
      <c r="I346" s="88"/>
      <c r="K346" s="89">
        <f>K31/K344</f>
        <v>1.2901868779284076</v>
      </c>
      <c r="L346" s="88"/>
      <c r="M346" s="89" t="e">
        <f>M31/M344</f>
        <v>#DIV/0!</v>
      </c>
      <c r="N346" s="88"/>
      <c r="O346" s="89" t="e">
        <f>O31/O344</f>
        <v>#DIV/0!</v>
      </c>
      <c r="P346" s="88"/>
      <c r="R346" s="4">
        <v>14305.29</v>
      </c>
      <c r="T346" s="4">
        <v>9089.0159999999996</v>
      </c>
      <c r="AO346" s="26">
        <f t="shared" si="93"/>
        <v>0</v>
      </c>
      <c r="AP346" s="26" t="e">
        <f>#REF!+#REF!+V346+X346+Z346+AB346+AD346+AF346+AH346+AJ346+AL346+AN346</f>
        <v>#REF!</v>
      </c>
    </row>
    <row r="347" spans="1:42" x14ac:dyDescent="0.3">
      <c r="A347" s="82" t="s">
        <v>418</v>
      </c>
      <c r="B347" s="75"/>
      <c r="D347" s="89">
        <f>D41/D344</f>
        <v>2.3974333459179942</v>
      </c>
      <c r="E347" s="88"/>
      <c r="F347" s="89" t="e">
        <f>F41/F344</f>
        <v>#DIV/0!</v>
      </c>
      <c r="G347" s="88"/>
      <c r="H347" s="89" t="e">
        <f>H41/H344</f>
        <v>#DIV/0!</v>
      </c>
      <c r="I347" s="88"/>
      <c r="K347" s="89">
        <f>K41/K344</f>
        <v>1.2292212649871204</v>
      </c>
      <c r="L347" s="88"/>
      <c r="M347" s="89" t="e">
        <f>M41/M344</f>
        <v>#DIV/0!</v>
      </c>
      <c r="N347" s="88"/>
      <c r="O347" s="89" t="e">
        <f>O41/O344</f>
        <v>#DIV/0!</v>
      </c>
      <c r="P347" s="88"/>
      <c r="R347" s="26">
        <f>R346-R344</f>
        <v>0</v>
      </c>
      <c r="T347" s="26">
        <f>T346-T344</f>
        <v>0</v>
      </c>
      <c r="AO347" s="26"/>
      <c r="AP347" s="26"/>
    </row>
    <row r="348" spans="1:42" x14ac:dyDescent="0.3">
      <c r="A348" s="82" t="s">
        <v>419</v>
      </c>
      <c r="B348" s="75"/>
      <c r="D348" s="89">
        <f>(D21+D31)/D344</f>
        <v>12.558997493866897</v>
      </c>
      <c r="E348" s="88"/>
      <c r="F348" s="89" t="e">
        <f>(F21+F31)/F344</f>
        <v>#DIV/0!</v>
      </c>
      <c r="G348" s="88"/>
      <c r="H348" s="89" t="e">
        <f>(H21+H31)/H344</f>
        <v>#DIV/0!</v>
      </c>
      <c r="I348" s="88"/>
      <c r="K348" s="89">
        <f>(K21+K31)/K344</f>
        <v>6.5314564909458106</v>
      </c>
      <c r="L348" s="88"/>
      <c r="M348" s="89" t="e">
        <f>(M21+M31)/M344</f>
        <v>#DIV/0!</v>
      </c>
      <c r="N348" s="88"/>
      <c r="O348" s="89" t="e">
        <f>(O21+O31)/O344</f>
        <v>#DIV/0!</v>
      </c>
      <c r="P348" s="88"/>
      <c r="AO348" s="26">
        <f t="shared" si="93"/>
        <v>0</v>
      </c>
      <c r="AP348" s="26">
        <f>R346+T348+V348+X348+Z348+AB348+AD348+AF348+AH348+AJ348+AL348+AN348</f>
        <v>14305.29</v>
      </c>
    </row>
    <row r="349" spans="1:42" x14ac:dyDescent="0.3">
      <c r="A349" s="82" t="s">
        <v>420</v>
      </c>
      <c r="B349" s="75"/>
      <c r="D349" s="89">
        <f>D58/D344</f>
        <v>15.003496596741332</v>
      </c>
      <c r="E349" s="88"/>
      <c r="F349" s="89" t="e">
        <f>F58/F344</f>
        <v>#DIV/0!</v>
      </c>
      <c r="G349" s="88"/>
      <c r="H349" s="89" t="e">
        <f>H58/H344</f>
        <v>#DIV/0!</v>
      </c>
      <c r="I349" s="88"/>
      <c r="K349" s="89">
        <f>K58/K344</f>
        <v>7.8514475860037765</v>
      </c>
      <c r="L349" s="88"/>
      <c r="M349" s="89" t="e">
        <f>M58/M344</f>
        <v>#DIV/0!</v>
      </c>
      <c r="N349" s="88"/>
      <c r="O349" s="89" t="e">
        <f>O58/O344</f>
        <v>#DIV/0!</v>
      </c>
      <c r="P349" s="88"/>
      <c r="AO349" s="26">
        <f t="shared" si="93"/>
        <v>0</v>
      </c>
      <c r="AP349" s="26">
        <f>T346+T349+V349+X349+Z349+AB349+AD349+AF349+AH349+AJ349+AL349+AN349</f>
        <v>9089.0159999999996</v>
      </c>
    </row>
    <row r="350" spans="1:42" x14ac:dyDescent="0.3">
      <c r="A350" s="90" t="s">
        <v>421</v>
      </c>
      <c r="B350" s="91"/>
      <c r="D350" s="92">
        <f>D83/D21</f>
        <v>-0.33564602168068763</v>
      </c>
      <c r="E350" s="93"/>
      <c r="F350" s="92" t="e">
        <f>F83/F21</f>
        <v>#DIV/0!</v>
      </c>
      <c r="G350" s="93"/>
      <c r="H350" s="92" t="e">
        <f>H83/H21</f>
        <v>#DIV/0!</v>
      </c>
      <c r="I350" s="93"/>
      <c r="K350" s="92">
        <f>K83/K21</f>
        <v>-0.32201728299611615</v>
      </c>
      <c r="L350" s="93"/>
      <c r="M350" s="92" t="e">
        <f>M83/M21</f>
        <v>#DIV/0!</v>
      </c>
      <c r="N350" s="93"/>
      <c r="O350" s="92" t="e">
        <f>O83/O21</f>
        <v>#DIV/0!</v>
      </c>
      <c r="P350" s="93"/>
      <c r="R350" s="4">
        <v>16017.038</v>
      </c>
      <c r="AO350" s="26">
        <f t="shared" si="93"/>
        <v>0</v>
      </c>
      <c r="AP350" s="26">
        <f t="shared" si="93"/>
        <v>16017.038</v>
      </c>
    </row>
    <row r="351" spans="1:42" x14ac:dyDescent="0.3">
      <c r="A351" s="90" t="s">
        <v>422</v>
      </c>
      <c r="B351" s="91"/>
      <c r="D351" s="92">
        <f>D91/D31</f>
        <v>-8.3823786140678203E-2</v>
      </c>
      <c r="E351" s="93"/>
      <c r="F351" s="92" t="e">
        <f>F91/F31</f>
        <v>#DIV/0!</v>
      </c>
      <c r="G351" s="93"/>
      <c r="H351" s="92" t="e">
        <f>H91/H31</f>
        <v>#DIV/0!</v>
      </c>
      <c r="I351" s="93"/>
      <c r="K351" s="92">
        <f>K91/K31</f>
        <v>-7.9091559123474361E-2</v>
      </c>
      <c r="L351" s="93"/>
      <c r="M351" s="92" t="e">
        <f>M91/M31</f>
        <v>#DIV/0!</v>
      </c>
      <c r="N351" s="93"/>
      <c r="O351" s="92" t="e">
        <f>O91/O31</f>
        <v>#DIV/0!</v>
      </c>
      <c r="P351" s="93"/>
      <c r="R351" s="4">
        <v>13662.581</v>
      </c>
      <c r="AO351" s="26">
        <f t="shared" si="93"/>
        <v>0</v>
      </c>
      <c r="AP351" s="26">
        <f t="shared" si="93"/>
        <v>13662.581</v>
      </c>
    </row>
    <row r="352" spans="1:42" x14ac:dyDescent="0.3">
      <c r="A352" s="90" t="s">
        <v>423</v>
      </c>
      <c r="B352" s="91"/>
      <c r="D352" s="92">
        <f>D99/D41</f>
        <v>-0.12278126091672949</v>
      </c>
      <c r="E352" s="93"/>
      <c r="F352" s="92" t="e">
        <f>F99/F41</f>
        <v>#DIV/0!</v>
      </c>
      <c r="G352" s="93"/>
      <c r="H352" s="92" t="e">
        <f>H99/H41</f>
        <v>#DIV/0!</v>
      </c>
      <c r="I352" s="93"/>
      <c r="K352" s="92">
        <f>K99/K41</f>
        <v>-0.128340219606317</v>
      </c>
      <c r="L352" s="93"/>
      <c r="M352" s="92" t="e">
        <f>M99/M41</f>
        <v>#DIV/0!</v>
      </c>
      <c r="N352" s="93"/>
      <c r="O352" s="92" t="e">
        <f>O99/O41</f>
        <v>#DIV/0!</v>
      </c>
      <c r="P352" s="93"/>
      <c r="R352" s="4">
        <v>9428.9210000000003</v>
      </c>
      <c r="AO352" s="26">
        <f t="shared" si="93"/>
        <v>0</v>
      </c>
      <c r="AP352" s="26">
        <f t="shared" si="93"/>
        <v>9428.9210000000003</v>
      </c>
    </row>
    <row r="353" spans="1:42" x14ac:dyDescent="0.3">
      <c r="A353" s="90" t="s">
        <v>424</v>
      </c>
      <c r="B353" s="91"/>
      <c r="D353" s="92">
        <f>D167/D58</f>
        <v>-0.39606185245957026</v>
      </c>
      <c r="E353" s="93"/>
      <c r="F353" s="92" t="e">
        <f>F167/F58</f>
        <v>#DIV/0!</v>
      </c>
      <c r="G353" s="93"/>
      <c r="H353" s="92">
        <f>H167/H58</f>
        <v>-0.36386844106929106</v>
      </c>
      <c r="I353" s="93"/>
      <c r="K353" s="92">
        <f>K167/K58</f>
        <v>-0.38255332557656985</v>
      </c>
      <c r="L353" s="93"/>
      <c r="M353" s="92" t="e">
        <f>M167/M58</f>
        <v>#DIV/0!</v>
      </c>
      <c r="N353" s="93"/>
      <c r="O353" s="92">
        <f>O167/O58</f>
        <v>-0.36221310739103202</v>
      </c>
      <c r="P353" s="93"/>
      <c r="R353" s="4">
        <v>9652.9</v>
      </c>
      <c r="AO353" s="26">
        <f t="shared" si="93"/>
        <v>0</v>
      </c>
      <c r="AP353" s="26">
        <f t="shared" si="93"/>
        <v>9652.9</v>
      </c>
    </row>
    <row r="354" spans="1:42" x14ac:dyDescent="0.3">
      <c r="A354" s="90" t="s">
        <v>425</v>
      </c>
      <c r="B354" s="91"/>
      <c r="D354" s="26">
        <f>AH354</f>
        <v>102</v>
      </c>
      <c r="E354" s="93"/>
      <c r="F354" s="35">
        <v>0</v>
      </c>
      <c r="G354" s="93"/>
      <c r="H354" s="26">
        <f>AG354</f>
        <v>0</v>
      </c>
      <c r="I354" s="93"/>
      <c r="K354" s="26">
        <f t="shared" ref="K354" si="94">AP354</f>
        <v>8334.4490000000005</v>
      </c>
      <c r="L354" s="93"/>
      <c r="M354" s="35">
        <v>0</v>
      </c>
      <c r="N354" s="93"/>
      <c r="O354" s="26">
        <f t="shared" ref="O354" si="95">AO354</f>
        <v>0</v>
      </c>
      <c r="P354" s="93"/>
      <c r="R354" s="4">
        <v>8232.4490000000005</v>
      </c>
      <c r="AH354" s="4">
        <f>88+14</f>
        <v>102</v>
      </c>
      <c r="AO354" s="26">
        <f t="shared" si="93"/>
        <v>0</v>
      </c>
      <c r="AP354" s="26">
        <f t="shared" si="93"/>
        <v>8334.4490000000005</v>
      </c>
    </row>
    <row r="355" spans="1:42" x14ac:dyDescent="0.3">
      <c r="A355" s="90" t="s">
        <v>426</v>
      </c>
      <c r="B355" s="91"/>
      <c r="D355" s="94">
        <f>-D167/D354</f>
        <v>264.33206862745095</v>
      </c>
      <c r="E355" s="93"/>
      <c r="F355" s="92" t="e">
        <f>F167/F354</f>
        <v>#DIV/0!</v>
      </c>
      <c r="G355" s="93"/>
      <c r="H355" s="92" t="e">
        <f>H167/H354</f>
        <v>#DIV/0!</v>
      </c>
      <c r="I355" s="93"/>
      <c r="K355" s="92">
        <f>K167/K354</f>
        <v>-29.923554034585852</v>
      </c>
      <c r="L355" s="93"/>
      <c r="M355" s="92" t="e">
        <f>M167/M354</f>
        <v>#DIV/0!</v>
      </c>
      <c r="N355" s="93"/>
      <c r="O355" s="92" t="e">
        <f>O167/O354</f>
        <v>#DIV/0!</v>
      </c>
      <c r="P355" s="93"/>
      <c r="R355" s="4">
        <v>-1892.9190000000001</v>
      </c>
      <c r="AO355" s="26">
        <f t="shared" si="93"/>
        <v>0</v>
      </c>
      <c r="AP355" s="26">
        <f t="shared" si="93"/>
        <v>-1892.9190000000001</v>
      </c>
    </row>
    <row r="356" spans="1:42" x14ac:dyDescent="0.3">
      <c r="A356" s="90" t="s">
        <v>427</v>
      </c>
      <c r="B356" s="91"/>
      <c r="D356" s="92">
        <f>D290/D58</f>
        <v>-7.561524144728822E-2</v>
      </c>
      <c r="E356" s="93"/>
      <c r="F356" s="92" t="e">
        <f>F290/F58</f>
        <v>#DIV/0!</v>
      </c>
      <c r="G356" s="93"/>
      <c r="H356" s="92">
        <f>H290/H58</f>
        <v>-5.2143639333497832E-2</v>
      </c>
      <c r="I356" s="93"/>
      <c r="K356" s="92">
        <f>K290/K58</f>
        <v>-5.6499963742032415E-2</v>
      </c>
      <c r="L356" s="93"/>
      <c r="M356" s="92" t="e">
        <f>M290/M58</f>
        <v>#DIV/0!</v>
      </c>
      <c r="N356" s="93"/>
      <c r="O356" s="92">
        <f>O290/O58</f>
        <v>-5.2651948719099673E-2</v>
      </c>
      <c r="P356" s="93"/>
      <c r="R356" s="4">
        <v>4537.2690000000002</v>
      </c>
      <c r="AO356" s="26">
        <f t="shared" si="93"/>
        <v>0</v>
      </c>
      <c r="AP356" s="26">
        <f t="shared" si="93"/>
        <v>4537.2690000000002</v>
      </c>
    </row>
    <row r="357" spans="1:42" x14ac:dyDescent="0.3">
      <c r="A357" s="90" t="s">
        <v>428</v>
      </c>
      <c r="B357" s="91"/>
      <c r="D357" s="92"/>
      <c r="E357" s="93"/>
      <c r="F357" s="92"/>
      <c r="G357" s="93"/>
      <c r="H357" s="92"/>
      <c r="I357" s="93"/>
      <c r="K357" s="92"/>
      <c r="L357" s="93"/>
      <c r="M357" s="92"/>
      <c r="N357" s="93"/>
      <c r="O357" s="92"/>
      <c r="P357" s="93"/>
      <c r="R357" s="4">
        <v>0</v>
      </c>
      <c r="AO357" s="26">
        <f t="shared" si="93"/>
        <v>0</v>
      </c>
      <c r="AP357" s="26">
        <f t="shared" si="93"/>
        <v>0</v>
      </c>
    </row>
    <row r="358" spans="1:42" x14ac:dyDescent="0.3">
      <c r="A358" s="90"/>
      <c r="B358" s="91"/>
      <c r="D358" s="92"/>
      <c r="E358" s="93"/>
      <c r="F358" s="92"/>
      <c r="G358" s="93"/>
      <c r="H358" s="92"/>
      <c r="I358" s="93"/>
      <c r="K358" s="92"/>
      <c r="L358" s="93"/>
      <c r="M358" s="92"/>
      <c r="N358" s="93"/>
      <c r="O358" s="92"/>
      <c r="P358" s="93"/>
      <c r="R358" s="4">
        <v>0</v>
      </c>
      <c r="AO358" s="26">
        <f t="shared" si="93"/>
        <v>0</v>
      </c>
      <c r="AP358" s="26">
        <f t="shared" si="93"/>
        <v>0</v>
      </c>
    </row>
    <row r="359" spans="1:42" x14ac:dyDescent="0.3">
      <c r="A359" s="45" t="s">
        <v>429</v>
      </c>
      <c r="B359" s="95" t="str">
        <f t="shared" ref="B359:B370" si="96">MID(A359,7,100)</f>
        <v>Ent Cost per Cover</v>
      </c>
      <c r="D359" s="96"/>
      <c r="E359" s="88"/>
      <c r="F359" s="96"/>
      <c r="G359" s="88"/>
      <c r="H359" s="96"/>
      <c r="I359" s="88"/>
      <c r="K359" s="96"/>
      <c r="L359" s="88"/>
      <c r="M359" s="96"/>
      <c r="N359" s="88"/>
      <c r="O359" s="96"/>
      <c r="P359" s="88"/>
      <c r="R359" s="4">
        <v>0</v>
      </c>
      <c r="AO359" s="26">
        <f t="shared" si="93"/>
        <v>0</v>
      </c>
      <c r="AP359" s="26">
        <f t="shared" si="93"/>
        <v>0</v>
      </c>
    </row>
    <row r="360" spans="1:42" x14ac:dyDescent="0.3">
      <c r="A360" s="45" t="s">
        <v>430</v>
      </c>
      <c r="B360" s="95" t="str">
        <f t="shared" si="96"/>
        <v>es Operating per Cover</v>
      </c>
      <c r="D360" s="96"/>
      <c r="E360" s="88"/>
      <c r="F360" s="96"/>
      <c r="G360" s="88"/>
      <c r="H360" s="96"/>
      <c r="I360" s="88"/>
      <c r="K360" s="96"/>
      <c r="L360" s="88"/>
      <c r="M360" s="96"/>
      <c r="N360" s="88"/>
      <c r="O360" s="96"/>
      <c r="P360" s="88"/>
      <c r="AO360" s="26">
        <f t="shared" si="93"/>
        <v>0</v>
      </c>
      <c r="AP360" s="26">
        <f t="shared" si="93"/>
        <v>0</v>
      </c>
    </row>
    <row r="361" spans="1:42" x14ac:dyDescent="0.3">
      <c r="A361" s="45" t="s">
        <v>431</v>
      </c>
      <c r="B361" s="95" t="str">
        <f t="shared" si="96"/>
        <v>y cost per cover</v>
      </c>
      <c r="D361" s="96"/>
      <c r="E361" s="88"/>
      <c r="F361" s="96"/>
      <c r="G361" s="88"/>
      <c r="H361" s="96"/>
      <c r="I361" s="88"/>
      <c r="K361" s="96"/>
      <c r="L361" s="88"/>
      <c r="M361" s="96"/>
      <c r="N361" s="88"/>
      <c r="O361" s="96"/>
      <c r="P361" s="88"/>
      <c r="AO361" s="26">
        <f t="shared" si="93"/>
        <v>0</v>
      </c>
      <c r="AP361" s="26">
        <f t="shared" si="93"/>
        <v>0</v>
      </c>
    </row>
    <row r="362" spans="1:42" x14ac:dyDescent="0.3">
      <c r="A362" s="82"/>
      <c r="B362" s="95" t="str">
        <f t="shared" si="96"/>
        <v/>
      </c>
      <c r="D362" s="96"/>
      <c r="E362" s="93"/>
      <c r="F362" s="92"/>
      <c r="G362" s="93"/>
      <c r="H362" s="92"/>
      <c r="I362" s="93"/>
      <c r="K362" s="92"/>
      <c r="L362" s="93"/>
      <c r="M362" s="92"/>
      <c r="N362" s="93"/>
      <c r="O362" s="92"/>
      <c r="P362" s="93"/>
      <c r="AO362" s="26">
        <f t="shared" si="93"/>
        <v>0</v>
      </c>
      <c r="AP362" s="26">
        <f t="shared" si="93"/>
        <v>0</v>
      </c>
    </row>
    <row r="363" spans="1:42" x14ac:dyDescent="0.3">
      <c r="A363" s="97" t="s">
        <v>432</v>
      </c>
      <c r="B363" s="95" t="str">
        <f t="shared" si="96"/>
        <v xml:space="preserve"> per Meal Period</v>
      </c>
      <c r="D363" s="96"/>
      <c r="E363" s="93"/>
      <c r="F363" s="92"/>
      <c r="G363" s="93"/>
      <c r="H363" s="92"/>
      <c r="I363" s="93"/>
      <c r="K363" s="92"/>
      <c r="L363" s="93"/>
      <c r="M363" s="92"/>
      <c r="N363" s="93"/>
      <c r="O363" s="92"/>
      <c r="P363" s="93"/>
      <c r="AO363" s="26">
        <f t="shared" si="93"/>
        <v>0</v>
      </c>
      <c r="AP363" s="26">
        <f t="shared" si="93"/>
        <v>0</v>
      </c>
    </row>
    <row r="364" spans="1:42" x14ac:dyDescent="0.3">
      <c r="A364" s="45" t="s">
        <v>433</v>
      </c>
      <c r="B364" s="95" t="str">
        <f t="shared" si="96"/>
        <v>ast Food Covers</v>
      </c>
      <c r="D364" s="35"/>
      <c r="E364" s="34"/>
      <c r="F364" s="35"/>
      <c r="G364" s="34"/>
      <c r="H364" s="35"/>
      <c r="I364" s="34"/>
      <c r="K364" s="35"/>
      <c r="L364" s="34"/>
      <c r="M364" s="35"/>
      <c r="N364" s="34"/>
      <c r="O364" s="35"/>
      <c r="P364" s="34"/>
      <c r="AO364" s="26">
        <f t="shared" si="93"/>
        <v>0</v>
      </c>
      <c r="AP364" s="26">
        <f t="shared" si="93"/>
        <v>0</v>
      </c>
    </row>
    <row r="365" spans="1:42" x14ac:dyDescent="0.3">
      <c r="A365" s="45" t="s">
        <v>434</v>
      </c>
      <c r="B365" s="95" t="str">
        <f t="shared" si="96"/>
        <v>Food Covers</v>
      </c>
      <c r="D365" s="35"/>
      <c r="E365" s="34"/>
      <c r="F365" s="35"/>
      <c r="G365" s="34"/>
      <c r="H365" s="35"/>
      <c r="I365" s="34"/>
      <c r="K365" s="35"/>
      <c r="L365" s="34"/>
      <c r="M365" s="35"/>
      <c r="N365" s="34"/>
      <c r="O365" s="35"/>
      <c r="P365" s="34"/>
      <c r="AO365" s="26">
        <f t="shared" si="93"/>
        <v>0</v>
      </c>
      <c r="AP365" s="26">
        <f t="shared" si="93"/>
        <v>0</v>
      </c>
    </row>
    <row r="366" spans="1:42" x14ac:dyDescent="0.3">
      <c r="A366" s="45" t="s">
        <v>435</v>
      </c>
      <c r="B366" s="95" t="str">
        <f t="shared" si="96"/>
        <v xml:space="preserve"> Breaks Food Covers</v>
      </c>
      <c r="D366" s="35"/>
      <c r="E366" s="34"/>
      <c r="F366" s="35"/>
      <c r="G366" s="34"/>
      <c r="H366" s="35"/>
      <c r="I366" s="34"/>
      <c r="K366" s="35"/>
      <c r="L366" s="34"/>
      <c r="M366" s="35"/>
      <c r="N366" s="34"/>
      <c r="O366" s="35"/>
      <c r="P366" s="34"/>
      <c r="AO366" s="26">
        <f t="shared" si="93"/>
        <v>0</v>
      </c>
      <c r="AP366" s="26">
        <f t="shared" si="93"/>
        <v>0</v>
      </c>
    </row>
    <row r="367" spans="1:42" x14ac:dyDescent="0.3">
      <c r="A367" s="45" t="s">
        <v>436</v>
      </c>
      <c r="B367" s="95" t="str">
        <f t="shared" si="96"/>
        <v>oon Tea Food Covers</v>
      </c>
      <c r="D367" s="35"/>
      <c r="E367" s="34"/>
      <c r="F367" s="35"/>
      <c r="G367" s="34"/>
      <c r="H367" s="35"/>
      <c r="I367" s="34"/>
      <c r="K367" s="35"/>
      <c r="L367" s="34"/>
      <c r="M367" s="35"/>
      <c r="N367" s="34"/>
      <c r="O367" s="35"/>
      <c r="P367" s="34"/>
      <c r="AO367" s="26">
        <f t="shared" si="93"/>
        <v>0</v>
      </c>
      <c r="AP367" s="26">
        <f t="shared" si="93"/>
        <v>0</v>
      </c>
    </row>
    <row r="368" spans="1:42" x14ac:dyDescent="0.3">
      <c r="A368" s="45" t="s">
        <v>437</v>
      </c>
      <c r="B368" s="95" t="str">
        <f t="shared" si="96"/>
        <v xml:space="preserve"> Food Covers</v>
      </c>
      <c r="D368" s="35"/>
      <c r="E368" s="34"/>
      <c r="F368" s="35"/>
      <c r="G368" s="34"/>
      <c r="H368" s="35"/>
      <c r="I368" s="34"/>
      <c r="K368" s="35"/>
      <c r="L368" s="34"/>
      <c r="M368" s="35"/>
      <c r="N368" s="34"/>
      <c r="O368" s="35"/>
      <c r="P368" s="34"/>
      <c r="AO368" s="26">
        <f t="shared" si="93"/>
        <v>0</v>
      </c>
      <c r="AP368" s="26">
        <f t="shared" si="93"/>
        <v>0</v>
      </c>
    </row>
    <row r="369" spans="1:42" x14ac:dyDescent="0.3">
      <c r="A369" s="45" t="s">
        <v>438</v>
      </c>
      <c r="B369" s="95" t="str">
        <f t="shared" si="96"/>
        <v>ils Food Covers</v>
      </c>
      <c r="D369" s="35"/>
      <c r="E369" s="34"/>
      <c r="F369" s="35"/>
      <c r="G369" s="34"/>
      <c r="H369" s="35"/>
      <c r="I369" s="34"/>
      <c r="K369" s="35"/>
      <c r="L369" s="34"/>
      <c r="M369" s="35"/>
      <c r="N369" s="34"/>
      <c r="O369" s="35"/>
      <c r="P369" s="34"/>
      <c r="AO369" s="26">
        <f t="shared" si="93"/>
        <v>0</v>
      </c>
      <c r="AP369" s="26">
        <f t="shared" si="93"/>
        <v>0</v>
      </c>
    </row>
    <row r="370" spans="1:42" x14ac:dyDescent="0.3">
      <c r="A370" s="97" t="s">
        <v>439</v>
      </c>
      <c r="B370" s="46" t="str">
        <f t="shared" si="96"/>
        <v/>
      </c>
      <c r="D370" s="71"/>
      <c r="E370" s="58"/>
      <c r="F370" s="71"/>
      <c r="G370" s="58"/>
      <c r="H370" s="71"/>
      <c r="I370" s="58"/>
      <c r="K370" s="71"/>
      <c r="L370" s="58"/>
      <c r="M370" s="71"/>
      <c r="N370" s="58"/>
      <c r="O370" s="71"/>
      <c r="P370" s="58"/>
      <c r="AO370" s="26">
        <f t="shared" si="93"/>
        <v>0</v>
      </c>
      <c r="AP370" s="26">
        <f t="shared" si="93"/>
        <v>0</v>
      </c>
    </row>
    <row r="371" spans="1:42" x14ac:dyDescent="0.3">
      <c r="A371" s="98" t="s">
        <v>440</v>
      </c>
      <c r="B371" s="75"/>
      <c r="D371" s="81"/>
      <c r="E371" s="81"/>
      <c r="F371" s="81"/>
      <c r="G371" s="81"/>
      <c r="H371" s="81"/>
      <c r="I371" s="81"/>
      <c r="K371" s="81"/>
      <c r="L371" s="81"/>
      <c r="M371" s="81"/>
      <c r="N371" s="81"/>
      <c r="O371" s="81"/>
      <c r="P371" s="81"/>
      <c r="AO371" s="26">
        <f t="shared" si="93"/>
        <v>0</v>
      </c>
      <c r="AP371" s="26">
        <f t="shared" si="93"/>
        <v>0</v>
      </c>
    </row>
    <row r="372" spans="1:42" ht="14.4" x14ac:dyDescent="0.3">
      <c r="A372" s="99" t="s">
        <v>441</v>
      </c>
      <c r="B372" s="75"/>
      <c r="D372" s="100">
        <f>-D167</f>
        <v>26961.870999999999</v>
      </c>
      <c r="E372" s="101"/>
      <c r="F372" s="100">
        <f>-F167</f>
        <v>0</v>
      </c>
      <c r="G372" s="101"/>
      <c r="H372" s="100">
        <f>-H167</f>
        <v>35686.834000000003</v>
      </c>
      <c r="I372" s="101"/>
      <c r="K372" s="100">
        <f>-K167</f>
        <v>249396.33500000002</v>
      </c>
      <c r="L372" s="101"/>
      <c r="M372" s="100">
        <f>-M167</f>
        <v>0</v>
      </c>
      <c r="N372" s="101"/>
      <c r="O372" s="100">
        <f>-O167</f>
        <v>326812.48100000003</v>
      </c>
      <c r="P372" s="101"/>
      <c r="AO372" s="26">
        <f t="shared" si="93"/>
        <v>0</v>
      </c>
      <c r="AP372" s="26">
        <f t="shared" si="93"/>
        <v>0</v>
      </c>
    </row>
    <row r="373" spans="1:42" ht="14.4" x14ac:dyDescent="0.3">
      <c r="A373" s="99" t="s">
        <v>442</v>
      </c>
      <c r="B373" s="75"/>
      <c r="D373" s="100">
        <f>-(D235+D290+D339+D340)</f>
        <v>16222.973</v>
      </c>
      <c r="E373" s="101"/>
      <c r="F373" s="100">
        <f>-(F235+F290+F339+F340)</f>
        <v>0</v>
      </c>
      <c r="G373" s="101"/>
      <c r="H373" s="100">
        <f>-(H235+H290+H339+H340)</f>
        <v>19441.198</v>
      </c>
      <c r="I373" s="101"/>
      <c r="K373" s="100">
        <f>-(K235+K290+K339+K340)</f>
        <v>131443.67600000004</v>
      </c>
      <c r="L373" s="101"/>
      <c r="M373" s="100">
        <f>-(M235+M290+M339+M340)</f>
        <v>0</v>
      </c>
      <c r="N373" s="101"/>
      <c r="O373" s="100">
        <f>-(O235+O290+O339+O340)</f>
        <v>176088.45700000002</v>
      </c>
      <c r="P373" s="101"/>
      <c r="AO373" s="26">
        <f t="shared" si="93"/>
        <v>0</v>
      </c>
      <c r="AP373" s="26">
        <f t="shared" si="93"/>
        <v>0</v>
      </c>
    </row>
    <row r="374" spans="1:42" ht="14.4" x14ac:dyDescent="0.3">
      <c r="A374" s="102" t="s">
        <v>439</v>
      </c>
      <c r="B374" s="75"/>
      <c r="D374" s="80">
        <f>SUM(D372:D373)</f>
        <v>43184.843999999997</v>
      </c>
      <c r="E374" s="81"/>
      <c r="F374" s="80">
        <f>SUM(F372:F373)</f>
        <v>0</v>
      </c>
      <c r="G374" s="81"/>
      <c r="H374" s="80">
        <f>SUM(H372:H373)</f>
        <v>55128.032000000007</v>
      </c>
      <c r="I374" s="81"/>
      <c r="K374" s="80">
        <f>SUM(K372:K373)</f>
        <v>380840.01100000006</v>
      </c>
      <c r="L374" s="81"/>
      <c r="M374" s="80">
        <f>SUM(M372:M373)</f>
        <v>0</v>
      </c>
      <c r="N374" s="81"/>
      <c r="O374" s="80">
        <f>SUM(O372:O373)</f>
        <v>502900.93800000008</v>
      </c>
      <c r="P374" s="81"/>
      <c r="AO374" s="26">
        <f t="shared" si="93"/>
        <v>0</v>
      </c>
      <c r="AP374" s="26">
        <f t="shared" si="93"/>
        <v>0</v>
      </c>
    </row>
    <row r="375" spans="1:42" x14ac:dyDescent="0.3">
      <c r="A375" s="98" t="s">
        <v>440</v>
      </c>
      <c r="B375" s="75"/>
      <c r="D375" s="103">
        <f>D374/0.67</f>
        <v>64454.991044776114</v>
      </c>
      <c r="E375" s="81"/>
      <c r="F375" s="103">
        <f>F374/0.7</f>
        <v>0</v>
      </c>
      <c r="G375" s="81"/>
      <c r="H375" s="103">
        <f>H374/0.7</f>
        <v>78754.331428571444</v>
      </c>
      <c r="I375" s="81"/>
      <c r="K375" s="103">
        <f>(K374/0.7)/8</f>
        <v>68007.144821428592</v>
      </c>
      <c r="L375" s="81"/>
      <c r="M375" s="103">
        <f>(M374/0.7)/8</f>
        <v>0</v>
      </c>
      <c r="N375" s="81"/>
      <c r="O375" s="103">
        <f>(O374/0.7)/8</f>
        <v>89803.738928571445</v>
      </c>
      <c r="P375" s="81"/>
      <c r="AO375" s="26">
        <f t="shared" si="93"/>
        <v>0</v>
      </c>
      <c r="AP375" s="26">
        <f t="shared" si="93"/>
        <v>0</v>
      </c>
    </row>
    <row r="376" spans="1:42" x14ac:dyDescent="0.3">
      <c r="A376" s="82"/>
      <c r="B376" s="75"/>
      <c r="D376" s="81"/>
      <c r="E376" s="81"/>
      <c r="F376" s="81"/>
      <c r="G376" s="81"/>
      <c r="H376" s="81"/>
      <c r="I376" s="81"/>
      <c r="K376" s="81"/>
      <c r="L376" s="81"/>
      <c r="M376" s="81"/>
      <c r="N376" s="81"/>
      <c r="O376" s="81"/>
      <c r="P376" s="81"/>
      <c r="AO376" s="26">
        <f t="shared" si="93"/>
        <v>0</v>
      </c>
      <c r="AP376" s="26">
        <f t="shared" si="93"/>
        <v>0</v>
      </c>
    </row>
    <row r="377" spans="1:42" x14ac:dyDescent="0.3">
      <c r="A377" s="82"/>
      <c r="B377" s="75"/>
      <c r="D377" s="81"/>
      <c r="E377" s="81"/>
      <c r="F377" s="81"/>
      <c r="G377" s="81"/>
      <c r="H377" s="81"/>
      <c r="I377" s="81"/>
      <c r="K377" s="81"/>
      <c r="L377" s="81"/>
      <c r="M377" s="81"/>
      <c r="N377" s="81"/>
      <c r="O377" s="81"/>
      <c r="P377" s="81"/>
      <c r="AO377" s="26">
        <f t="shared" si="93"/>
        <v>0</v>
      </c>
      <c r="AP377" s="26">
        <f t="shared" si="93"/>
        <v>0</v>
      </c>
    </row>
    <row r="378" spans="1:42" x14ac:dyDescent="0.3">
      <c r="A378" s="82"/>
      <c r="B378" s="75"/>
      <c r="D378" s="81"/>
      <c r="E378" s="81"/>
      <c r="F378" s="81"/>
      <c r="G378" s="81"/>
      <c r="H378" s="81"/>
      <c r="I378" s="81"/>
      <c r="K378" s="81"/>
      <c r="L378" s="81"/>
      <c r="M378" s="81"/>
      <c r="N378" s="81"/>
      <c r="O378" s="81"/>
      <c r="P378" s="81"/>
      <c r="AO378" s="26">
        <f t="shared" si="93"/>
        <v>0</v>
      </c>
      <c r="AP378" s="26">
        <f t="shared" si="93"/>
        <v>0</v>
      </c>
    </row>
    <row r="379" spans="1:42" x14ac:dyDescent="0.3">
      <c r="A379" s="82"/>
      <c r="B379" s="75"/>
      <c r="K379" s="81"/>
      <c r="M379" s="81"/>
      <c r="O379" s="81"/>
      <c r="AO379" s="26">
        <f t="shared" si="93"/>
        <v>0</v>
      </c>
      <c r="AP379" s="26">
        <f t="shared" si="93"/>
        <v>0</v>
      </c>
    </row>
    <row r="380" spans="1:42" x14ac:dyDescent="0.3">
      <c r="A380" s="82"/>
      <c r="B380" s="75"/>
      <c r="K380" s="81"/>
      <c r="M380" s="81"/>
      <c r="O380" s="81"/>
      <c r="AO380" s="26">
        <f t="shared" si="93"/>
        <v>0</v>
      </c>
      <c r="AP380" s="26">
        <f t="shared" si="93"/>
        <v>0</v>
      </c>
    </row>
    <row r="381" spans="1:42" x14ac:dyDescent="0.3">
      <c r="A381" s="82"/>
      <c r="B381" s="75"/>
      <c r="K381" s="81"/>
      <c r="M381" s="81"/>
      <c r="O381" s="81"/>
      <c r="AO381" s="26">
        <f t="shared" si="93"/>
        <v>0</v>
      </c>
      <c r="AP381" s="26">
        <f t="shared" si="93"/>
        <v>0</v>
      </c>
    </row>
    <row r="382" spans="1:42" x14ac:dyDescent="0.3">
      <c r="A382" s="82"/>
      <c r="B382" s="75"/>
      <c r="K382" s="81"/>
      <c r="M382" s="81"/>
      <c r="O382" s="81"/>
      <c r="AO382" s="26">
        <f t="shared" si="93"/>
        <v>0</v>
      </c>
      <c r="AP382" s="26">
        <f t="shared" si="93"/>
        <v>0</v>
      </c>
    </row>
    <row r="383" spans="1:42" x14ac:dyDescent="0.3">
      <c r="A383" s="82"/>
      <c r="B383" s="75"/>
      <c r="K383" s="81"/>
      <c r="M383" s="81"/>
      <c r="O383" s="81"/>
      <c r="AO383" s="26">
        <f t="shared" si="93"/>
        <v>0</v>
      </c>
      <c r="AP383" s="26">
        <f t="shared" si="93"/>
        <v>0</v>
      </c>
    </row>
    <row r="384" spans="1:42" x14ac:dyDescent="0.3">
      <c r="A384" s="82"/>
      <c r="B384" s="75"/>
      <c r="K384" s="81"/>
      <c r="M384" s="81"/>
      <c r="O384" s="81"/>
      <c r="AO384" s="26">
        <f t="shared" si="93"/>
        <v>0</v>
      </c>
      <c r="AP384" s="26">
        <f t="shared" si="93"/>
        <v>0</v>
      </c>
    </row>
    <row r="385" spans="1:42" x14ac:dyDescent="0.3">
      <c r="A385" s="82"/>
      <c r="B385" s="75"/>
      <c r="K385" s="81"/>
      <c r="M385" s="81"/>
      <c r="O385" s="81"/>
      <c r="AO385" s="26">
        <f t="shared" si="93"/>
        <v>0</v>
      </c>
      <c r="AP385" s="26">
        <f t="shared" si="93"/>
        <v>0</v>
      </c>
    </row>
    <row r="386" spans="1:42" x14ac:dyDescent="0.3">
      <c r="A386" s="82"/>
      <c r="B386" s="75"/>
      <c r="K386" s="81"/>
      <c r="M386" s="81"/>
      <c r="O386" s="81"/>
      <c r="AO386" s="26">
        <f t="shared" si="93"/>
        <v>0</v>
      </c>
      <c r="AP386" s="26">
        <f t="shared" si="93"/>
        <v>0</v>
      </c>
    </row>
    <row r="387" spans="1:42" x14ac:dyDescent="0.3">
      <c r="A387" s="82"/>
      <c r="B387" s="75"/>
      <c r="K387" s="81"/>
      <c r="M387" s="81"/>
      <c r="O387" s="81"/>
      <c r="AO387" s="26">
        <f t="shared" si="93"/>
        <v>0</v>
      </c>
      <c r="AP387" s="26">
        <f t="shared" si="93"/>
        <v>0</v>
      </c>
    </row>
    <row r="388" spans="1:42" x14ac:dyDescent="0.3">
      <c r="A388" s="82"/>
      <c r="B388" s="75"/>
      <c r="K388" s="81"/>
      <c r="M388" s="81"/>
      <c r="O388" s="81"/>
      <c r="AO388" s="26">
        <f t="shared" si="93"/>
        <v>0</v>
      </c>
      <c r="AP388" s="26">
        <f t="shared" si="93"/>
        <v>0</v>
      </c>
    </row>
    <row r="389" spans="1:42" x14ac:dyDescent="0.3">
      <c r="A389" s="82"/>
      <c r="B389" s="75"/>
      <c r="K389" s="81"/>
      <c r="M389" s="81"/>
      <c r="O389" s="81"/>
      <c r="AO389" s="26">
        <f t="shared" si="93"/>
        <v>0</v>
      </c>
      <c r="AP389" s="26">
        <f t="shared" si="93"/>
        <v>0</v>
      </c>
    </row>
    <row r="390" spans="1:42" x14ac:dyDescent="0.3">
      <c r="A390" s="82"/>
      <c r="B390" s="75"/>
      <c r="K390" s="81"/>
      <c r="M390" s="81"/>
      <c r="O390" s="81"/>
      <c r="AO390" s="26">
        <f t="shared" si="93"/>
        <v>0</v>
      </c>
      <c r="AP390" s="26">
        <f t="shared" si="93"/>
        <v>0</v>
      </c>
    </row>
    <row r="391" spans="1:42" x14ac:dyDescent="0.3">
      <c r="A391" s="82"/>
      <c r="B391" s="75"/>
      <c r="K391" s="81"/>
      <c r="M391" s="81"/>
      <c r="O391" s="81"/>
      <c r="AO391" s="26">
        <f t="shared" si="93"/>
        <v>0</v>
      </c>
      <c r="AP391" s="26">
        <f t="shared" si="93"/>
        <v>0</v>
      </c>
    </row>
    <row r="392" spans="1:42" x14ac:dyDescent="0.3">
      <c r="A392" s="82"/>
      <c r="B392" s="75"/>
      <c r="K392" s="81"/>
      <c r="M392" s="81"/>
      <c r="O392" s="81"/>
      <c r="AO392" s="26">
        <f t="shared" si="93"/>
        <v>0</v>
      </c>
      <c r="AP392" s="26">
        <f t="shared" si="93"/>
        <v>0</v>
      </c>
    </row>
    <row r="393" spans="1:42" x14ac:dyDescent="0.3">
      <c r="A393" s="82"/>
      <c r="B393" s="75"/>
      <c r="K393" s="81"/>
      <c r="L393" s="81"/>
      <c r="M393" s="81"/>
      <c r="N393" s="81"/>
      <c r="O393" s="81"/>
      <c r="P393" s="81"/>
      <c r="AO393" s="26">
        <f t="shared" si="93"/>
        <v>0</v>
      </c>
      <c r="AP393" s="26">
        <f t="shared" si="93"/>
        <v>0</v>
      </c>
    </row>
    <row r="394" spans="1:42" x14ac:dyDescent="0.3">
      <c r="A394" s="82"/>
      <c r="B394" s="75"/>
      <c r="K394" s="81"/>
      <c r="L394" s="81"/>
      <c r="M394" s="81"/>
      <c r="N394" s="81"/>
      <c r="O394" s="81"/>
      <c r="P394" s="81"/>
      <c r="AO394" s="26">
        <f t="shared" si="93"/>
        <v>0</v>
      </c>
      <c r="AP394" s="26">
        <f t="shared" si="93"/>
        <v>0</v>
      </c>
    </row>
    <row r="395" spans="1:42" x14ac:dyDescent="0.3">
      <c r="A395" s="82"/>
      <c r="B395" s="75"/>
      <c r="K395" s="81"/>
      <c r="L395" s="81"/>
      <c r="M395" s="81"/>
      <c r="N395" s="81"/>
      <c r="O395" s="81"/>
      <c r="P395" s="81"/>
      <c r="AO395" s="26">
        <f t="shared" si="93"/>
        <v>0</v>
      </c>
      <c r="AP395" s="26">
        <f t="shared" si="93"/>
        <v>0</v>
      </c>
    </row>
    <row r="396" spans="1:42" x14ac:dyDescent="0.3">
      <c r="A396" s="82"/>
      <c r="B396" s="75"/>
      <c r="K396" s="81"/>
      <c r="L396" s="81"/>
      <c r="M396" s="81"/>
      <c r="N396" s="81"/>
      <c r="O396" s="81"/>
      <c r="P396" s="81"/>
      <c r="AO396" s="26">
        <f t="shared" si="93"/>
        <v>0</v>
      </c>
      <c r="AP396" s="26">
        <f t="shared" si="93"/>
        <v>0</v>
      </c>
    </row>
    <row r="397" spans="1:42" x14ac:dyDescent="0.3">
      <c r="A397" s="82"/>
      <c r="B397" s="75"/>
      <c r="K397" s="81"/>
      <c r="L397" s="81"/>
      <c r="M397" s="81"/>
      <c r="N397" s="81"/>
      <c r="O397" s="81"/>
      <c r="P397" s="81"/>
      <c r="AO397" s="26">
        <f t="shared" si="93"/>
        <v>0</v>
      </c>
      <c r="AP397" s="26">
        <f t="shared" si="93"/>
        <v>0</v>
      </c>
    </row>
    <row r="398" spans="1:42" x14ac:dyDescent="0.3">
      <c r="A398" s="82"/>
      <c r="B398" s="75"/>
      <c r="K398" s="81"/>
      <c r="L398" s="81"/>
      <c r="M398" s="81"/>
      <c r="N398" s="81"/>
      <c r="O398" s="81"/>
      <c r="P398" s="81"/>
      <c r="AO398" s="26">
        <f t="shared" si="93"/>
        <v>0</v>
      </c>
      <c r="AP398" s="26">
        <f t="shared" si="93"/>
        <v>0</v>
      </c>
    </row>
    <row r="399" spans="1:42" x14ac:dyDescent="0.3">
      <c r="A399" s="82"/>
      <c r="B399" s="75"/>
      <c r="K399" s="81"/>
      <c r="L399" s="81"/>
      <c r="M399" s="81"/>
      <c r="N399" s="81"/>
      <c r="O399" s="81"/>
      <c r="P399" s="81"/>
      <c r="AO399" s="26">
        <f t="shared" si="93"/>
        <v>0</v>
      </c>
      <c r="AP399" s="26">
        <f t="shared" si="93"/>
        <v>0</v>
      </c>
    </row>
    <row r="400" spans="1:42" x14ac:dyDescent="0.3">
      <c r="A400" s="82"/>
      <c r="B400" s="75"/>
      <c r="K400" s="81"/>
      <c r="L400" s="81"/>
      <c r="M400" s="81"/>
      <c r="N400" s="81"/>
      <c r="O400" s="81"/>
      <c r="P400" s="81"/>
      <c r="AO400" s="26">
        <f t="shared" si="93"/>
        <v>0</v>
      </c>
      <c r="AP400" s="26">
        <f t="shared" si="93"/>
        <v>0</v>
      </c>
    </row>
    <row r="401" spans="1:42" x14ac:dyDescent="0.3">
      <c r="A401" s="82"/>
      <c r="B401" s="75"/>
      <c r="K401" s="81"/>
      <c r="L401" s="81"/>
      <c r="M401" s="81"/>
      <c r="N401" s="81"/>
      <c r="O401" s="81"/>
      <c r="P401" s="81"/>
      <c r="AO401" s="26">
        <f t="shared" si="93"/>
        <v>0</v>
      </c>
      <c r="AP401" s="26">
        <f t="shared" si="93"/>
        <v>0</v>
      </c>
    </row>
    <row r="402" spans="1:42" x14ac:dyDescent="0.3">
      <c r="A402" s="82"/>
      <c r="B402" s="75"/>
      <c r="K402" s="81"/>
      <c r="L402" s="81"/>
      <c r="M402" s="81"/>
      <c r="N402" s="81"/>
      <c r="O402" s="81"/>
      <c r="P402" s="81"/>
      <c r="AO402" s="26">
        <f t="shared" si="93"/>
        <v>0</v>
      </c>
      <c r="AP402" s="26">
        <f t="shared" si="93"/>
        <v>0</v>
      </c>
    </row>
    <row r="403" spans="1:42" x14ac:dyDescent="0.3">
      <c r="A403" s="82"/>
      <c r="B403" s="75"/>
      <c r="K403" s="81"/>
      <c r="L403" s="81"/>
      <c r="M403" s="81"/>
      <c r="N403" s="81"/>
      <c r="O403" s="81"/>
      <c r="P403" s="81"/>
      <c r="AO403" s="26">
        <f t="shared" si="93"/>
        <v>0</v>
      </c>
      <c r="AP403" s="26">
        <f t="shared" si="93"/>
        <v>0</v>
      </c>
    </row>
    <row r="404" spans="1:42" x14ac:dyDescent="0.3">
      <c r="A404" s="82"/>
      <c r="B404" s="75"/>
      <c r="K404" s="81"/>
      <c r="L404" s="81"/>
      <c r="M404" s="81"/>
      <c r="N404" s="81"/>
      <c r="O404" s="81"/>
      <c r="P404" s="81"/>
      <c r="AO404" s="26">
        <f t="shared" si="93"/>
        <v>0</v>
      </c>
      <c r="AP404" s="26">
        <f t="shared" si="93"/>
        <v>0</v>
      </c>
    </row>
    <row r="405" spans="1:42" x14ac:dyDescent="0.3">
      <c r="A405" s="82"/>
      <c r="B405" s="75"/>
      <c r="K405" s="81"/>
      <c r="L405" s="81"/>
      <c r="M405" s="81"/>
      <c r="N405" s="81"/>
      <c r="O405" s="81"/>
      <c r="P405" s="81"/>
      <c r="AO405" s="26">
        <f t="shared" si="93"/>
        <v>0</v>
      </c>
      <c r="AP405" s="26">
        <f t="shared" si="93"/>
        <v>0</v>
      </c>
    </row>
    <row r="406" spans="1:42" x14ac:dyDescent="0.3">
      <c r="A406" s="82"/>
      <c r="B406" s="75"/>
      <c r="K406" s="81"/>
      <c r="L406" s="81"/>
      <c r="M406" s="81"/>
      <c r="N406" s="81"/>
      <c r="O406" s="81"/>
      <c r="P406" s="81"/>
      <c r="AO406" s="26">
        <f t="shared" si="93"/>
        <v>0</v>
      </c>
      <c r="AP406" s="26">
        <f t="shared" si="93"/>
        <v>0</v>
      </c>
    </row>
    <row r="407" spans="1:42" x14ac:dyDescent="0.3">
      <c r="A407" s="82"/>
      <c r="B407" s="75"/>
      <c r="K407" s="81"/>
      <c r="L407" s="81"/>
      <c r="M407" s="81"/>
      <c r="N407" s="81"/>
      <c r="O407" s="81"/>
      <c r="P407" s="81"/>
      <c r="AO407" s="26">
        <f t="shared" si="93"/>
        <v>0</v>
      </c>
      <c r="AP407" s="26">
        <f t="shared" si="93"/>
        <v>0</v>
      </c>
    </row>
    <row r="408" spans="1:42" x14ac:dyDescent="0.3">
      <c r="A408" s="82"/>
      <c r="B408" s="75"/>
      <c r="K408" s="81"/>
      <c r="L408" s="81"/>
      <c r="M408" s="81"/>
      <c r="N408" s="81"/>
      <c r="O408" s="81"/>
      <c r="P408" s="81"/>
      <c r="AO408" s="26">
        <f t="shared" ref="AO408:AO448" si="97">Q408+S408+U408+W408+Y408+AA408+AC408+AE408+AG408+AI408+AK408+AM408</f>
        <v>0</v>
      </c>
      <c r="AP408" s="26">
        <f t="shared" ref="AP408:AP448" si="98">SUBTOTAL(9,AN408,AL408,AJ408,AH408,AF408,AD408,AB408,Z408,X408,V408,T408,R408)</f>
        <v>0</v>
      </c>
    </row>
    <row r="409" spans="1:42" x14ac:dyDescent="0.3">
      <c r="A409" s="82"/>
      <c r="B409" s="75"/>
      <c r="K409" s="81"/>
      <c r="L409" s="81"/>
      <c r="M409" s="81"/>
      <c r="N409" s="81"/>
      <c r="O409" s="81"/>
      <c r="P409" s="81"/>
      <c r="AO409" s="26">
        <f t="shared" si="97"/>
        <v>0</v>
      </c>
      <c r="AP409" s="26">
        <f t="shared" si="98"/>
        <v>0</v>
      </c>
    </row>
    <row r="410" spans="1:42" x14ac:dyDescent="0.3">
      <c r="A410" s="82"/>
      <c r="B410" s="75"/>
      <c r="K410" s="81"/>
      <c r="L410" s="81"/>
      <c r="M410" s="81"/>
      <c r="N410" s="81"/>
      <c r="O410" s="81"/>
      <c r="P410" s="81"/>
      <c r="AO410" s="26">
        <f t="shared" si="97"/>
        <v>0</v>
      </c>
      <c r="AP410" s="26">
        <f t="shared" si="98"/>
        <v>0</v>
      </c>
    </row>
    <row r="411" spans="1:42" x14ac:dyDescent="0.3">
      <c r="A411" s="82"/>
      <c r="B411" s="104">
        <f>SUBTOTAL(9,B8:B340)</f>
        <v>0.2</v>
      </c>
      <c r="K411" s="81"/>
      <c r="L411" s="81"/>
      <c r="M411" s="81"/>
      <c r="N411" s="81"/>
      <c r="O411" s="81"/>
      <c r="P411" s="81"/>
      <c r="AO411" s="26">
        <f t="shared" si="97"/>
        <v>0</v>
      </c>
      <c r="AP411" s="26">
        <f t="shared" si="98"/>
        <v>0</v>
      </c>
    </row>
    <row r="412" spans="1:42" x14ac:dyDescent="0.3">
      <c r="A412" s="82"/>
      <c r="B412" s="75"/>
      <c r="K412" s="81"/>
      <c r="L412" s="81"/>
      <c r="M412" s="81"/>
      <c r="N412" s="81"/>
      <c r="O412" s="81"/>
      <c r="P412" s="81"/>
      <c r="AO412" s="26">
        <f t="shared" si="97"/>
        <v>0</v>
      </c>
      <c r="AP412" s="26">
        <f t="shared" si="98"/>
        <v>0</v>
      </c>
    </row>
    <row r="413" spans="1:42" x14ac:dyDescent="0.3">
      <c r="A413" s="82"/>
      <c r="B413" s="75"/>
      <c r="K413" s="81"/>
      <c r="L413" s="81"/>
      <c r="M413" s="81"/>
      <c r="N413" s="81"/>
      <c r="O413" s="81"/>
      <c r="P413" s="81"/>
      <c r="AO413" s="26">
        <f t="shared" si="97"/>
        <v>0</v>
      </c>
      <c r="AP413" s="26">
        <f t="shared" si="98"/>
        <v>0</v>
      </c>
    </row>
    <row r="414" spans="1:42" x14ac:dyDescent="0.3">
      <c r="A414" s="82"/>
      <c r="B414" s="75"/>
      <c r="K414" s="81"/>
      <c r="L414" s="81"/>
      <c r="M414" s="81"/>
      <c r="N414" s="81"/>
      <c r="O414" s="81"/>
      <c r="P414" s="81"/>
      <c r="AO414" s="26">
        <f t="shared" si="97"/>
        <v>0</v>
      </c>
      <c r="AP414" s="26">
        <f t="shared" si="98"/>
        <v>0</v>
      </c>
    </row>
    <row r="415" spans="1:42" x14ac:dyDescent="0.3">
      <c r="A415" s="82"/>
      <c r="B415" s="75"/>
      <c r="K415" s="81"/>
      <c r="L415" s="81"/>
      <c r="M415" s="81"/>
      <c r="N415" s="81"/>
      <c r="O415" s="81"/>
      <c r="P415" s="81"/>
      <c r="AO415" s="26">
        <f t="shared" si="97"/>
        <v>0</v>
      </c>
      <c r="AP415" s="26">
        <f t="shared" si="98"/>
        <v>0</v>
      </c>
    </row>
    <row r="416" spans="1:42" x14ac:dyDescent="0.3">
      <c r="A416" s="82"/>
      <c r="B416" s="75"/>
      <c r="K416" s="81"/>
      <c r="L416" s="81"/>
      <c r="M416" s="81"/>
      <c r="N416" s="81"/>
      <c r="O416" s="81"/>
      <c r="P416" s="81"/>
      <c r="AO416" s="26">
        <f t="shared" si="97"/>
        <v>0</v>
      </c>
      <c r="AP416" s="26">
        <f t="shared" si="98"/>
        <v>0</v>
      </c>
    </row>
    <row r="417" spans="1:42" x14ac:dyDescent="0.3">
      <c r="A417" s="82"/>
      <c r="B417" s="75"/>
      <c r="K417" s="81"/>
      <c r="L417" s="81"/>
      <c r="M417" s="81"/>
      <c r="N417" s="81"/>
      <c r="O417" s="81"/>
      <c r="P417" s="81"/>
      <c r="AO417" s="26">
        <f t="shared" si="97"/>
        <v>0</v>
      </c>
      <c r="AP417" s="26">
        <f t="shared" si="98"/>
        <v>0</v>
      </c>
    </row>
    <row r="418" spans="1:42" x14ac:dyDescent="0.3">
      <c r="A418" s="82"/>
      <c r="B418" s="75"/>
      <c r="K418" s="81"/>
      <c r="L418" s="81"/>
      <c r="M418" s="81"/>
      <c r="N418" s="81"/>
      <c r="O418" s="81"/>
      <c r="P418" s="81"/>
      <c r="AO418" s="26">
        <f t="shared" si="97"/>
        <v>0</v>
      </c>
      <c r="AP418" s="26">
        <f t="shared" si="98"/>
        <v>0</v>
      </c>
    </row>
    <row r="419" spans="1:42" x14ac:dyDescent="0.3">
      <c r="A419" s="82"/>
      <c r="B419" s="75"/>
      <c r="K419" s="81"/>
      <c r="L419" s="81"/>
      <c r="M419" s="81"/>
      <c r="N419" s="81"/>
      <c r="O419" s="81"/>
      <c r="P419" s="81"/>
      <c r="AO419" s="26">
        <f t="shared" si="97"/>
        <v>0</v>
      </c>
      <c r="AP419" s="26">
        <f t="shared" si="98"/>
        <v>0</v>
      </c>
    </row>
    <row r="420" spans="1:42" x14ac:dyDescent="0.3">
      <c r="A420" s="82"/>
      <c r="B420" s="75"/>
      <c r="K420" s="81"/>
      <c r="L420" s="81"/>
      <c r="M420" s="81"/>
      <c r="N420" s="81"/>
      <c r="O420" s="81"/>
      <c r="P420" s="81"/>
      <c r="AO420" s="26">
        <f t="shared" si="97"/>
        <v>0</v>
      </c>
      <c r="AP420" s="26">
        <f t="shared" si="98"/>
        <v>0</v>
      </c>
    </row>
    <row r="421" spans="1:42" x14ac:dyDescent="0.3">
      <c r="A421" s="82"/>
      <c r="B421" s="75"/>
      <c r="K421" s="81"/>
      <c r="L421" s="81"/>
      <c r="M421" s="81"/>
      <c r="N421" s="81"/>
      <c r="O421" s="81"/>
      <c r="P421" s="81"/>
      <c r="AO421" s="26">
        <f t="shared" si="97"/>
        <v>0</v>
      </c>
      <c r="AP421" s="26">
        <f t="shared" si="98"/>
        <v>0</v>
      </c>
    </row>
    <row r="422" spans="1:42" x14ac:dyDescent="0.3">
      <c r="A422" s="82"/>
      <c r="B422" s="75"/>
      <c r="K422" s="81"/>
      <c r="L422" s="81"/>
      <c r="M422" s="81"/>
      <c r="N422" s="81"/>
      <c r="O422" s="81"/>
      <c r="P422" s="81"/>
      <c r="AO422" s="26">
        <f t="shared" si="97"/>
        <v>0</v>
      </c>
      <c r="AP422" s="26">
        <f t="shared" si="98"/>
        <v>0</v>
      </c>
    </row>
    <row r="423" spans="1:42" x14ac:dyDescent="0.3">
      <c r="A423" s="82"/>
      <c r="B423" s="75"/>
      <c r="K423" s="81"/>
      <c r="L423" s="81"/>
      <c r="M423" s="81"/>
      <c r="N423" s="81"/>
      <c r="O423" s="81"/>
      <c r="P423" s="81"/>
      <c r="AO423" s="26">
        <f t="shared" si="97"/>
        <v>0</v>
      </c>
      <c r="AP423" s="26">
        <f t="shared" si="98"/>
        <v>0</v>
      </c>
    </row>
    <row r="424" spans="1:42" x14ac:dyDescent="0.3">
      <c r="A424" s="82"/>
      <c r="B424" s="75"/>
      <c r="K424" s="81"/>
      <c r="L424" s="81"/>
      <c r="M424" s="81"/>
      <c r="N424" s="81"/>
      <c r="O424" s="81"/>
      <c r="P424" s="81"/>
      <c r="AO424" s="26">
        <f t="shared" si="97"/>
        <v>0</v>
      </c>
      <c r="AP424" s="26">
        <f t="shared" si="98"/>
        <v>0</v>
      </c>
    </row>
    <row r="425" spans="1:42" x14ac:dyDescent="0.3">
      <c r="A425" s="82"/>
      <c r="B425" s="75"/>
      <c r="K425" s="81"/>
      <c r="L425" s="81"/>
      <c r="M425" s="81"/>
      <c r="N425" s="81"/>
      <c r="O425" s="81"/>
      <c r="P425" s="81"/>
      <c r="AO425" s="26">
        <f t="shared" si="97"/>
        <v>0</v>
      </c>
      <c r="AP425" s="26">
        <f t="shared" si="98"/>
        <v>0</v>
      </c>
    </row>
    <row r="426" spans="1:42" x14ac:dyDescent="0.3">
      <c r="A426" s="82"/>
      <c r="B426" s="75"/>
      <c r="K426" s="81"/>
      <c r="L426" s="81"/>
      <c r="M426" s="81"/>
      <c r="N426" s="81"/>
      <c r="O426" s="81"/>
      <c r="P426" s="81"/>
      <c r="AO426" s="26">
        <f t="shared" si="97"/>
        <v>0</v>
      </c>
      <c r="AP426" s="26">
        <f t="shared" si="98"/>
        <v>0</v>
      </c>
    </row>
    <row r="427" spans="1:42" x14ac:dyDescent="0.3">
      <c r="A427" s="82"/>
      <c r="B427" s="75"/>
      <c r="K427" s="81"/>
      <c r="L427" s="81"/>
      <c r="M427" s="81"/>
      <c r="N427" s="81"/>
      <c r="O427" s="81"/>
      <c r="P427" s="81"/>
      <c r="AO427" s="26">
        <f t="shared" si="97"/>
        <v>0</v>
      </c>
      <c r="AP427" s="26">
        <f t="shared" si="98"/>
        <v>0</v>
      </c>
    </row>
    <row r="428" spans="1:42" x14ac:dyDescent="0.3">
      <c r="A428" s="82"/>
      <c r="B428" s="75"/>
      <c r="K428" s="81"/>
      <c r="L428" s="81"/>
      <c r="M428" s="81"/>
      <c r="N428" s="81"/>
      <c r="O428" s="81"/>
      <c r="P428" s="81"/>
      <c r="AO428" s="26">
        <f t="shared" si="97"/>
        <v>0</v>
      </c>
      <c r="AP428" s="26">
        <f t="shared" si="98"/>
        <v>0</v>
      </c>
    </row>
    <row r="429" spans="1:42" x14ac:dyDescent="0.3">
      <c r="A429" s="82"/>
      <c r="B429" s="75"/>
      <c r="K429" s="81"/>
      <c r="L429" s="81"/>
      <c r="M429" s="81"/>
      <c r="N429" s="81"/>
      <c r="O429" s="81"/>
      <c r="P429" s="81"/>
      <c r="AO429" s="26">
        <f t="shared" si="97"/>
        <v>0</v>
      </c>
      <c r="AP429" s="26">
        <f t="shared" si="98"/>
        <v>0</v>
      </c>
    </row>
    <row r="430" spans="1:42" x14ac:dyDescent="0.3">
      <c r="A430" s="82"/>
      <c r="B430" s="75"/>
      <c r="K430" s="81"/>
      <c r="L430" s="81"/>
      <c r="M430" s="81"/>
      <c r="N430" s="81"/>
      <c r="O430" s="81"/>
      <c r="P430" s="81"/>
      <c r="AO430" s="26">
        <f t="shared" si="97"/>
        <v>0</v>
      </c>
      <c r="AP430" s="26">
        <f t="shared" si="98"/>
        <v>0</v>
      </c>
    </row>
    <row r="431" spans="1:42" x14ac:dyDescent="0.3">
      <c r="A431" s="82"/>
      <c r="B431" s="75"/>
      <c r="K431" s="81"/>
      <c r="L431" s="81"/>
      <c r="M431" s="81"/>
      <c r="N431" s="81"/>
      <c r="O431" s="81"/>
      <c r="P431" s="81"/>
      <c r="AO431" s="26">
        <f t="shared" si="97"/>
        <v>0</v>
      </c>
      <c r="AP431" s="26">
        <f t="shared" si="98"/>
        <v>0</v>
      </c>
    </row>
    <row r="432" spans="1:42" x14ac:dyDescent="0.3">
      <c r="A432" s="82"/>
      <c r="B432" s="75"/>
      <c r="K432" s="81"/>
      <c r="L432" s="81"/>
      <c r="M432" s="81"/>
      <c r="N432" s="81"/>
      <c r="O432" s="81"/>
      <c r="P432" s="81"/>
      <c r="AO432" s="26">
        <f t="shared" si="97"/>
        <v>0</v>
      </c>
      <c r="AP432" s="26">
        <f t="shared" si="98"/>
        <v>0</v>
      </c>
    </row>
    <row r="433" spans="1:42" x14ac:dyDescent="0.3">
      <c r="A433" s="82"/>
      <c r="B433" s="75"/>
      <c r="K433" s="81"/>
      <c r="L433" s="81"/>
      <c r="M433" s="81"/>
      <c r="N433" s="81"/>
      <c r="O433" s="81"/>
      <c r="P433" s="81"/>
      <c r="AO433" s="26">
        <f t="shared" si="97"/>
        <v>0</v>
      </c>
      <c r="AP433" s="26">
        <f t="shared" si="98"/>
        <v>0</v>
      </c>
    </row>
    <row r="434" spans="1:42" x14ac:dyDescent="0.3">
      <c r="A434" s="82"/>
      <c r="B434" s="75"/>
      <c r="K434" s="81"/>
      <c r="L434" s="81"/>
      <c r="M434" s="81"/>
      <c r="N434" s="81"/>
      <c r="O434" s="81"/>
      <c r="P434" s="81"/>
      <c r="AO434" s="26">
        <f t="shared" si="97"/>
        <v>0</v>
      </c>
      <c r="AP434" s="26">
        <f t="shared" si="98"/>
        <v>0</v>
      </c>
    </row>
    <row r="435" spans="1:42" x14ac:dyDescent="0.3">
      <c r="A435" s="82"/>
      <c r="B435" s="75"/>
      <c r="K435" s="81"/>
      <c r="L435" s="81"/>
      <c r="M435" s="81"/>
      <c r="N435" s="81"/>
      <c r="O435" s="81"/>
      <c r="P435" s="81"/>
      <c r="AO435" s="26">
        <f t="shared" si="97"/>
        <v>0</v>
      </c>
      <c r="AP435" s="26">
        <f t="shared" si="98"/>
        <v>0</v>
      </c>
    </row>
    <row r="436" spans="1:42" x14ac:dyDescent="0.3">
      <c r="A436" s="82"/>
      <c r="B436" s="75"/>
      <c r="K436" s="81"/>
      <c r="L436" s="81"/>
      <c r="M436" s="81"/>
      <c r="N436" s="81"/>
      <c r="O436" s="81"/>
      <c r="P436" s="81"/>
      <c r="AO436" s="26">
        <f t="shared" si="97"/>
        <v>0</v>
      </c>
      <c r="AP436" s="26">
        <f t="shared" si="98"/>
        <v>0</v>
      </c>
    </row>
    <row r="437" spans="1:42" x14ac:dyDescent="0.3">
      <c r="A437" s="82"/>
      <c r="B437" s="75"/>
      <c r="K437" s="81"/>
      <c r="L437" s="81"/>
      <c r="M437" s="81"/>
      <c r="N437" s="81"/>
      <c r="O437" s="81"/>
      <c r="P437" s="81"/>
      <c r="AO437" s="26">
        <f t="shared" si="97"/>
        <v>0</v>
      </c>
      <c r="AP437" s="26">
        <f t="shared" si="98"/>
        <v>0</v>
      </c>
    </row>
    <row r="438" spans="1:42" x14ac:dyDescent="0.3">
      <c r="A438" s="82"/>
      <c r="B438" s="75"/>
      <c r="K438" s="81"/>
      <c r="L438" s="81"/>
      <c r="M438" s="81"/>
      <c r="N438" s="81"/>
      <c r="O438" s="81"/>
      <c r="P438" s="81"/>
      <c r="AO438" s="26">
        <f t="shared" si="97"/>
        <v>0</v>
      </c>
      <c r="AP438" s="26">
        <f t="shared" si="98"/>
        <v>0</v>
      </c>
    </row>
    <row r="439" spans="1:42" x14ac:dyDescent="0.3">
      <c r="A439" s="82"/>
      <c r="B439" s="75"/>
      <c r="K439" s="81"/>
      <c r="L439" s="81"/>
      <c r="M439" s="81"/>
      <c r="N439" s="81"/>
      <c r="O439" s="81"/>
      <c r="P439" s="81"/>
      <c r="AO439" s="26">
        <f t="shared" si="97"/>
        <v>0</v>
      </c>
      <c r="AP439" s="26">
        <f t="shared" si="98"/>
        <v>0</v>
      </c>
    </row>
    <row r="440" spans="1:42" x14ac:dyDescent="0.3">
      <c r="A440" s="82"/>
      <c r="B440" s="75"/>
      <c r="K440" s="81"/>
      <c r="L440" s="81"/>
      <c r="M440" s="81"/>
      <c r="N440" s="81"/>
      <c r="O440" s="81"/>
      <c r="P440" s="81"/>
      <c r="AO440" s="26">
        <f t="shared" si="97"/>
        <v>0</v>
      </c>
      <c r="AP440" s="26">
        <f t="shared" si="98"/>
        <v>0</v>
      </c>
    </row>
    <row r="441" spans="1:42" x14ac:dyDescent="0.3">
      <c r="A441" s="82"/>
      <c r="B441" s="75"/>
      <c r="K441" s="81"/>
      <c r="L441" s="81"/>
      <c r="M441" s="81"/>
      <c r="N441" s="81"/>
      <c r="O441" s="81"/>
      <c r="P441" s="81"/>
      <c r="AO441" s="26">
        <f t="shared" si="97"/>
        <v>0</v>
      </c>
      <c r="AP441" s="26">
        <f t="shared" si="98"/>
        <v>0</v>
      </c>
    </row>
    <row r="442" spans="1:42" x14ac:dyDescent="0.3">
      <c r="A442" s="82"/>
      <c r="B442" s="75"/>
      <c r="K442" s="81"/>
      <c r="L442" s="81"/>
      <c r="M442" s="81"/>
      <c r="N442" s="81"/>
      <c r="O442" s="81"/>
      <c r="P442" s="81"/>
      <c r="AO442" s="26">
        <f t="shared" si="97"/>
        <v>0</v>
      </c>
      <c r="AP442" s="26">
        <f t="shared" si="98"/>
        <v>0</v>
      </c>
    </row>
    <row r="443" spans="1:42" x14ac:dyDescent="0.3">
      <c r="A443" s="82"/>
      <c r="B443" s="75"/>
      <c r="K443" s="81"/>
      <c r="L443" s="81"/>
      <c r="M443" s="81"/>
      <c r="N443" s="81"/>
      <c r="O443" s="81"/>
      <c r="P443" s="81"/>
      <c r="AO443" s="26">
        <f t="shared" si="97"/>
        <v>0</v>
      </c>
      <c r="AP443" s="26">
        <f t="shared" si="98"/>
        <v>0</v>
      </c>
    </row>
    <row r="444" spans="1:42" x14ac:dyDescent="0.3">
      <c r="A444" s="82"/>
      <c r="B444" s="75"/>
      <c r="K444" s="81"/>
      <c r="L444" s="81"/>
      <c r="M444" s="81"/>
      <c r="N444" s="81"/>
      <c r="O444" s="81"/>
      <c r="P444" s="81"/>
      <c r="AO444" s="26">
        <f t="shared" si="97"/>
        <v>0</v>
      </c>
      <c r="AP444" s="26">
        <f t="shared" si="98"/>
        <v>0</v>
      </c>
    </row>
    <row r="445" spans="1:42" x14ac:dyDescent="0.3">
      <c r="A445" s="82"/>
      <c r="B445" s="75"/>
      <c r="K445" s="81"/>
      <c r="L445" s="81"/>
      <c r="M445" s="81"/>
      <c r="N445" s="81"/>
      <c r="O445" s="81"/>
      <c r="P445" s="81"/>
      <c r="AO445" s="26">
        <f t="shared" si="97"/>
        <v>0</v>
      </c>
      <c r="AP445" s="26">
        <f t="shared" si="98"/>
        <v>0</v>
      </c>
    </row>
    <row r="446" spans="1:42" x14ac:dyDescent="0.3">
      <c r="A446" s="82"/>
      <c r="B446" s="75"/>
      <c r="K446" s="81"/>
      <c r="L446" s="81"/>
      <c r="M446" s="81"/>
      <c r="N446" s="81"/>
      <c r="O446" s="81"/>
      <c r="P446" s="81"/>
      <c r="AO446" s="26">
        <f t="shared" si="97"/>
        <v>0</v>
      </c>
      <c r="AP446" s="26">
        <f t="shared" si="98"/>
        <v>0</v>
      </c>
    </row>
    <row r="447" spans="1:42" x14ac:dyDescent="0.3">
      <c r="A447" s="82"/>
      <c r="B447" s="75"/>
      <c r="K447" s="81"/>
      <c r="L447" s="81"/>
      <c r="M447" s="81"/>
      <c r="N447" s="81"/>
      <c r="O447" s="81"/>
      <c r="P447" s="81"/>
      <c r="AO447" s="26">
        <f t="shared" si="97"/>
        <v>0</v>
      </c>
      <c r="AP447" s="26">
        <f t="shared" si="98"/>
        <v>0</v>
      </c>
    </row>
    <row r="448" spans="1:42" x14ac:dyDescent="0.3">
      <c r="A448" s="82"/>
      <c r="B448" s="75"/>
      <c r="K448" s="81"/>
      <c r="L448" s="81"/>
      <c r="M448" s="81"/>
      <c r="N448" s="81"/>
      <c r="O448" s="81"/>
      <c r="P448" s="81"/>
      <c r="AO448" s="26">
        <f t="shared" si="97"/>
        <v>0</v>
      </c>
      <c r="AP448" s="26">
        <f t="shared" si="98"/>
        <v>0</v>
      </c>
    </row>
    <row r="449" spans="1:16" x14ac:dyDescent="0.3">
      <c r="A449" s="82"/>
      <c r="B449" s="75"/>
      <c r="K449" s="81"/>
      <c r="L449" s="81"/>
      <c r="M449" s="81"/>
      <c r="N449" s="81"/>
      <c r="O449" s="81"/>
      <c r="P449" s="81"/>
    </row>
    <row r="450" spans="1:16" x14ac:dyDescent="0.3">
      <c r="A450" s="82"/>
      <c r="B450" s="75"/>
      <c r="K450" s="81"/>
      <c r="L450" s="81"/>
      <c r="M450" s="81"/>
      <c r="N450" s="81"/>
      <c r="O450" s="81"/>
      <c r="P450" s="81"/>
    </row>
    <row r="451" spans="1:16" x14ac:dyDescent="0.3">
      <c r="A451" s="82"/>
      <c r="B451" s="75"/>
      <c r="K451" s="81"/>
      <c r="L451" s="81"/>
      <c r="M451" s="81"/>
      <c r="N451" s="81"/>
      <c r="O451" s="81"/>
      <c r="P451" s="81"/>
    </row>
    <row r="452" spans="1:16" x14ac:dyDescent="0.3">
      <c r="A452" s="82"/>
      <c r="B452" s="75"/>
      <c r="K452" s="81"/>
      <c r="L452" s="81"/>
      <c r="M452" s="81"/>
      <c r="N452" s="81"/>
      <c r="O452" s="81"/>
      <c r="P452" s="81"/>
    </row>
    <row r="453" spans="1:16" x14ac:dyDescent="0.3">
      <c r="A453" s="82"/>
      <c r="B453" s="75"/>
      <c r="K453" s="81"/>
      <c r="L453" s="81"/>
      <c r="M453" s="81"/>
      <c r="N453" s="81"/>
      <c r="O453" s="81"/>
      <c r="P453" s="81"/>
    </row>
    <row r="454" spans="1:16" x14ac:dyDescent="0.3">
      <c r="A454" s="82"/>
      <c r="B454" s="75"/>
      <c r="K454" s="81"/>
      <c r="L454" s="81"/>
      <c r="M454" s="81"/>
      <c r="N454" s="81"/>
      <c r="O454" s="81"/>
      <c r="P454" s="81"/>
    </row>
    <row r="455" spans="1:16" x14ac:dyDescent="0.3">
      <c r="A455" s="82"/>
      <c r="B455" s="75"/>
      <c r="K455" s="81"/>
      <c r="L455" s="81"/>
      <c r="M455" s="81"/>
      <c r="N455" s="81"/>
      <c r="O455" s="81"/>
      <c r="P455" s="81"/>
    </row>
    <row r="456" spans="1:16" x14ac:dyDescent="0.3">
      <c r="A456" s="82"/>
      <c r="B456" s="75"/>
      <c r="K456" s="81"/>
      <c r="L456" s="81"/>
      <c r="M456" s="81"/>
      <c r="N456" s="81"/>
      <c r="O456" s="81"/>
      <c r="P456" s="81"/>
    </row>
    <row r="457" spans="1:16" x14ac:dyDescent="0.3">
      <c r="A457" s="82"/>
      <c r="B457" s="75"/>
      <c r="K457" s="81"/>
      <c r="L457" s="81"/>
      <c r="M457" s="81"/>
      <c r="N457" s="81"/>
      <c r="O457" s="81"/>
      <c r="P457" s="81"/>
    </row>
    <row r="458" spans="1:16" x14ac:dyDescent="0.3">
      <c r="A458" s="82"/>
      <c r="B458" s="75"/>
      <c r="K458" s="81"/>
      <c r="L458" s="81"/>
      <c r="M458" s="81"/>
      <c r="N458" s="81"/>
      <c r="O458" s="81"/>
      <c r="P458" s="81"/>
    </row>
    <row r="459" spans="1:16" x14ac:dyDescent="0.3">
      <c r="A459" s="82"/>
      <c r="B459" s="75"/>
      <c r="K459" s="81"/>
      <c r="L459" s="81"/>
      <c r="M459" s="81"/>
      <c r="N459" s="81"/>
      <c r="O459" s="81"/>
      <c r="P459" s="81"/>
    </row>
    <row r="460" spans="1:16" x14ac:dyDescent="0.3">
      <c r="A460" s="82"/>
      <c r="B460" s="75"/>
      <c r="K460" s="81"/>
      <c r="L460" s="81"/>
      <c r="M460" s="81"/>
      <c r="N460" s="81"/>
      <c r="O460" s="81"/>
      <c r="P460" s="81"/>
    </row>
    <row r="461" spans="1:16" x14ac:dyDescent="0.3">
      <c r="A461" s="82"/>
      <c r="B461" s="75"/>
      <c r="K461" s="81"/>
      <c r="L461" s="81"/>
      <c r="M461" s="81"/>
      <c r="N461" s="81"/>
      <c r="O461" s="81"/>
      <c r="P461" s="81"/>
    </row>
    <row r="462" spans="1:16" x14ac:dyDescent="0.3">
      <c r="A462" s="82"/>
      <c r="B462" s="75"/>
      <c r="K462" s="81"/>
      <c r="L462" s="81"/>
      <c r="M462" s="81"/>
      <c r="N462" s="81"/>
      <c r="O462" s="81"/>
      <c r="P462" s="81"/>
    </row>
    <row r="463" spans="1:16" x14ac:dyDescent="0.3">
      <c r="A463" s="82"/>
      <c r="B463" s="75"/>
      <c r="K463" s="81"/>
      <c r="L463" s="81"/>
      <c r="M463" s="81"/>
      <c r="N463" s="81"/>
      <c r="O463" s="81"/>
      <c r="P463" s="81"/>
    </row>
    <row r="464" spans="1:16" x14ac:dyDescent="0.3">
      <c r="A464" s="82"/>
      <c r="B464" s="75"/>
      <c r="K464" s="81"/>
      <c r="L464" s="81"/>
      <c r="M464" s="81"/>
      <c r="N464" s="81"/>
      <c r="O464" s="81"/>
      <c r="P464" s="81"/>
    </row>
    <row r="465" spans="1:16" x14ac:dyDescent="0.3">
      <c r="A465" s="82"/>
      <c r="B465" s="75"/>
      <c r="K465" s="81"/>
      <c r="L465" s="81"/>
      <c r="M465" s="81"/>
      <c r="N465" s="81"/>
      <c r="O465" s="81"/>
      <c r="P465" s="81"/>
    </row>
    <row r="466" spans="1:16" x14ac:dyDescent="0.3">
      <c r="A466" s="82"/>
      <c r="B466" s="75"/>
      <c r="K466" s="81"/>
      <c r="L466" s="81"/>
      <c r="M466" s="81"/>
      <c r="N466" s="81"/>
      <c r="O466" s="81"/>
      <c r="P466" s="81"/>
    </row>
    <row r="467" spans="1:16" x14ac:dyDescent="0.3">
      <c r="A467" s="82"/>
      <c r="B467" s="75"/>
      <c r="K467" s="81"/>
      <c r="L467" s="81"/>
      <c r="M467" s="81"/>
      <c r="N467" s="81"/>
      <c r="O467" s="81"/>
      <c r="P467" s="81"/>
    </row>
    <row r="468" spans="1:16" x14ac:dyDescent="0.3">
      <c r="A468" s="82"/>
      <c r="B468" s="75"/>
      <c r="K468" s="81"/>
      <c r="L468" s="81"/>
      <c r="M468" s="81"/>
      <c r="N468" s="81"/>
      <c r="O468" s="81"/>
      <c r="P468" s="81"/>
    </row>
    <row r="469" spans="1:16" x14ac:dyDescent="0.3">
      <c r="A469" s="82"/>
      <c r="B469" s="75"/>
      <c r="K469" s="81"/>
      <c r="L469" s="81"/>
      <c r="M469" s="81"/>
      <c r="N469" s="81"/>
      <c r="O469" s="81"/>
      <c r="P469" s="81"/>
    </row>
    <row r="470" spans="1:16" x14ac:dyDescent="0.3">
      <c r="A470" s="82"/>
      <c r="B470" s="75"/>
      <c r="K470" s="81"/>
      <c r="L470" s="81"/>
      <c r="M470" s="81"/>
      <c r="N470" s="81"/>
      <c r="O470" s="81"/>
      <c r="P470" s="81"/>
    </row>
    <row r="471" spans="1:16" x14ac:dyDescent="0.3">
      <c r="A471" s="82"/>
      <c r="B471" s="75"/>
      <c r="K471" s="81"/>
      <c r="L471" s="81"/>
      <c r="M471" s="81"/>
      <c r="N471" s="81"/>
      <c r="O471" s="81"/>
      <c r="P471" s="81"/>
    </row>
    <row r="472" spans="1:16" x14ac:dyDescent="0.3">
      <c r="A472" s="82"/>
      <c r="B472" s="75"/>
      <c r="K472" s="81"/>
      <c r="L472" s="81"/>
      <c r="M472" s="81"/>
      <c r="N472" s="81"/>
      <c r="O472" s="81"/>
      <c r="P472" s="81"/>
    </row>
    <row r="473" spans="1:16" x14ac:dyDescent="0.3">
      <c r="A473" s="82"/>
      <c r="B473" s="75"/>
      <c r="K473" s="81"/>
      <c r="L473" s="81"/>
      <c r="M473" s="81"/>
      <c r="N473" s="81"/>
      <c r="O473" s="81"/>
      <c r="P473" s="81"/>
    </row>
    <row r="474" spans="1:16" x14ac:dyDescent="0.3">
      <c r="A474" s="82"/>
      <c r="B474" s="75"/>
      <c r="K474" s="81"/>
      <c r="L474" s="81"/>
      <c r="M474" s="81"/>
      <c r="N474" s="81"/>
      <c r="O474" s="81"/>
      <c r="P474" s="81"/>
    </row>
    <row r="475" spans="1:16" x14ac:dyDescent="0.3">
      <c r="A475" s="82"/>
      <c r="B475" s="75"/>
      <c r="K475" s="81"/>
      <c r="L475" s="81"/>
      <c r="M475" s="81"/>
      <c r="N475" s="81"/>
      <c r="O475" s="81"/>
      <c r="P475" s="81"/>
    </row>
    <row r="476" spans="1:16" x14ac:dyDescent="0.3">
      <c r="A476" s="82"/>
      <c r="B476" s="75"/>
      <c r="K476" s="81"/>
      <c r="L476" s="81"/>
      <c r="M476" s="81"/>
      <c r="N476" s="81"/>
      <c r="O476" s="81"/>
      <c r="P476" s="81"/>
    </row>
    <row r="477" spans="1:16" x14ac:dyDescent="0.3">
      <c r="A477" s="82"/>
      <c r="B477" s="75"/>
      <c r="K477" s="81"/>
      <c r="L477" s="81"/>
      <c r="M477" s="81"/>
      <c r="N477" s="81"/>
      <c r="O477" s="81"/>
      <c r="P477" s="81"/>
    </row>
    <row r="478" spans="1:16" x14ac:dyDescent="0.3">
      <c r="A478" s="82"/>
      <c r="B478" s="75"/>
      <c r="K478" s="81"/>
      <c r="L478" s="81"/>
      <c r="M478" s="81"/>
      <c r="N478" s="81"/>
      <c r="O478" s="81"/>
      <c r="P478" s="81"/>
    </row>
    <row r="479" spans="1:16" x14ac:dyDescent="0.3">
      <c r="A479" s="82"/>
      <c r="B479" s="75"/>
      <c r="K479" s="81"/>
      <c r="L479" s="81"/>
      <c r="M479" s="81"/>
      <c r="N479" s="81"/>
      <c r="O479" s="81"/>
      <c r="P479" s="81"/>
    </row>
    <row r="480" spans="1:16" x14ac:dyDescent="0.3">
      <c r="A480" s="82"/>
      <c r="B480" s="75"/>
      <c r="K480" s="81"/>
      <c r="L480" s="81"/>
      <c r="M480" s="81"/>
      <c r="N480" s="81"/>
      <c r="O480" s="81"/>
      <c r="P480" s="81"/>
    </row>
    <row r="481" spans="1:16" x14ac:dyDescent="0.3">
      <c r="A481" s="82"/>
      <c r="B481" s="75"/>
      <c r="K481" s="81"/>
      <c r="L481" s="81"/>
      <c r="M481" s="81"/>
      <c r="N481" s="81"/>
      <c r="O481" s="81"/>
      <c r="P481" s="81"/>
    </row>
    <row r="482" spans="1:16" x14ac:dyDescent="0.3">
      <c r="A482" s="82"/>
      <c r="B482" s="75"/>
      <c r="K482" s="81"/>
      <c r="L482" s="81"/>
      <c r="M482" s="81"/>
      <c r="N482" s="81"/>
      <c r="O482" s="81"/>
      <c r="P482" s="81"/>
    </row>
    <row r="483" spans="1:16" x14ac:dyDescent="0.3">
      <c r="A483" s="82"/>
      <c r="B483" s="75"/>
      <c r="K483" s="81"/>
      <c r="L483" s="81"/>
      <c r="M483" s="81"/>
      <c r="N483" s="81"/>
      <c r="O483" s="81"/>
      <c r="P483" s="81"/>
    </row>
    <row r="484" spans="1:16" x14ac:dyDescent="0.3">
      <c r="A484" s="82"/>
      <c r="B484" s="75"/>
      <c r="K484" s="81"/>
      <c r="L484" s="81"/>
      <c r="M484" s="81"/>
      <c r="N484" s="81"/>
      <c r="O484" s="81"/>
      <c r="P484" s="81"/>
    </row>
    <row r="485" spans="1:16" x14ac:dyDescent="0.3">
      <c r="A485" s="82"/>
      <c r="B485" s="75"/>
      <c r="K485" s="81"/>
      <c r="L485" s="81"/>
      <c r="M485" s="81"/>
      <c r="N485" s="81"/>
      <c r="O485" s="81"/>
      <c r="P485" s="81"/>
    </row>
    <row r="486" spans="1:16" x14ac:dyDescent="0.3">
      <c r="A486" s="82"/>
      <c r="B486" s="75"/>
      <c r="K486" s="81"/>
      <c r="L486" s="81"/>
      <c r="M486" s="81"/>
      <c r="N486" s="81"/>
      <c r="O486" s="81"/>
      <c r="P486" s="81"/>
    </row>
    <row r="487" spans="1:16" x14ac:dyDescent="0.3">
      <c r="A487" s="82"/>
      <c r="B487" s="75"/>
      <c r="K487" s="81"/>
      <c r="L487" s="81"/>
      <c r="M487" s="81"/>
      <c r="N487" s="81"/>
      <c r="O487" s="81"/>
      <c r="P487" s="81"/>
    </row>
    <row r="488" spans="1:16" x14ac:dyDescent="0.3">
      <c r="A488" s="82"/>
      <c r="B488" s="75"/>
      <c r="K488" s="81"/>
      <c r="L488" s="81"/>
      <c r="M488" s="81"/>
      <c r="N488" s="81"/>
      <c r="O488" s="81"/>
      <c r="P488" s="81"/>
    </row>
    <row r="489" spans="1:16" x14ac:dyDescent="0.3">
      <c r="A489" s="82"/>
      <c r="B489" s="75"/>
      <c r="K489" s="81"/>
      <c r="L489" s="81"/>
      <c r="M489" s="81"/>
      <c r="N489" s="81"/>
      <c r="O489" s="81"/>
      <c r="P489" s="81"/>
    </row>
    <row r="490" spans="1:16" x14ac:dyDescent="0.3">
      <c r="A490" s="82"/>
      <c r="B490" s="75"/>
      <c r="K490" s="81"/>
      <c r="L490" s="81"/>
      <c r="M490" s="81"/>
      <c r="N490" s="81"/>
      <c r="O490" s="81"/>
      <c r="P490" s="81"/>
    </row>
    <row r="491" spans="1:16" x14ac:dyDescent="0.3">
      <c r="A491" s="82"/>
      <c r="B491" s="75"/>
      <c r="K491" s="81"/>
      <c r="L491" s="81"/>
      <c r="M491" s="81"/>
      <c r="N491" s="81"/>
      <c r="O491" s="81"/>
      <c r="P491" s="81"/>
    </row>
    <row r="492" spans="1:16" x14ac:dyDescent="0.3">
      <c r="A492" s="82"/>
      <c r="B492" s="75"/>
      <c r="K492" s="81"/>
      <c r="L492" s="81"/>
      <c r="M492" s="81"/>
      <c r="N492" s="81"/>
      <c r="O492" s="81"/>
      <c r="P492" s="81"/>
    </row>
    <row r="493" spans="1:16" x14ac:dyDescent="0.3">
      <c r="A493" s="82"/>
      <c r="B493" s="75"/>
      <c r="K493" s="81"/>
      <c r="L493" s="81"/>
      <c r="M493" s="81"/>
      <c r="N493" s="81"/>
      <c r="O493" s="81"/>
      <c r="P493" s="81"/>
    </row>
    <row r="494" spans="1:16" x14ac:dyDescent="0.3">
      <c r="A494" s="82"/>
      <c r="B494" s="75"/>
      <c r="K494" s="81"/>
      <c r="L494" s="81"/>
      <c r="M494" s="81"/>
      <c r="N494" s="81"/>
      <c r="O494" s="81"/>
      <c r="P494" s="81"/>
    </row>
    <row r="495" spans="1:16" x14ac:dyDescent="0.3">
      <c r="A495" s="82"/>
      <c r="B495" s="75"/>
      <c r="K495" s="81"/>
      <c r="L495" s="81"/>
      <c r="M495" s="81"/>
      <c r="N495" s="81"/>
      <c r="O495" s="81"/>
      <c r="P495" s="81"/>
    </row>
    <row r="496" spans="1:16" x14ac:dyDescent="0.3">
      <c r="A496" s="82"/>
      <c r="B496" s="75"/>
      <c r="K496" s="81"/>
      <c r="L496" s="81"/>
      <c r="M496" s="81"/>
      <c r="N496" s="81"/>
      <c r="O496" s="81"/>
      <c r="P496" s="81"/>
    </row>
    <row r="497" spans="1:16" x14ac:dyDescent="0.3">
      <c r="A497" s="82"/>
      <c r="B497" s="75"/>
      <c r="K497" s="81"/>
      <c r="L497" s="81"/>
      <c r="M497" s="81"/>
      <c r="N497" s="81"/>
      <c r="O497" s="81"/>
      <c r="P497" s="81"/>
    </row>
    <row r="498" spans="1:16" x14ac:dyDescent="0.3">
      <c r="A498" s="82"/>
      <c r="B498" s="75"/>
      <c r="K498" s="81"/>
      <c r="L498" s="81"/>
      <c r="M498" s="81"/>
      <c r="N498" s="81"/>
      <c r="O498" s="81"/>
      <c r="P498" s="81"/>
    </row>
    <row r="499" spans="1:16" x14ac:dyDescent="0.3">
      <c r="A499" s="82"/>
      <c r="B499" s="75"/>
      <c r="K499" s="81"/>
      <c r="L499" s="81"/>
      <c r="M499" s="81"/>
      <c r="N499" s="81"/>
      <c r="O499" s="81"/>
      <c r="P499" s="81"/>
    </row>
    <row r="500" spans="1:16" x14ac:dyDescent="0.3">
      <c r="A500" s="82"/>
      <c r="B500" s="75"/>
      <c r="K500" s="81"/>
      <c r="L500" s="81"/>
      <c r="M500" s="81"/>
      <c r="N500" s="81"/>
      <c r="O500" s="81"/>
      <c r="P500" s="81"/>
    </row>
    <row r="501" spans="1:16" x14ac:dyDescent="0.3">
      <c r="A501" s="82"/>
      <c r="B501" s="75"/>
      <c r="K501" s="81"/>
      <c r="L501" s="81"/>
      <c r="M501" s="81"/>
      <c r="N501" s="81"/>
      <c r="O501" s="81"/>
      <c r="P501" s="81"/>
    </row>
    <row r="502" spans="1:16" x14ac:dyDescent="0.3">
      <c r="A502" s="82"/>
      <c r="B502" s="75"/>
      <c r="K502" s="81"/>
      <c r="L502" s="81"/>
      <c r="M502" s="81"/>
      <c r="N502" s="81"/>
      <c r="O502" s="81"/>
      <c r="P502" s="81"/>
    </row>
    <row r="503" spans="1:16" x14ac:dyDescent="0.3">
      <c r="A503" s="82"/>
      <c r="B503" s="75"/>
      <c r="K503" s="81"/>
      <c r="L503" s="81"/>
      <c r="M503" s="81"/>
      <c r="N503" s="81"/>
      <c r="O503" s="81"/>
      <c r="P503" s="81"/>
    </row>
    <row r="504" spans="1:16" x14ac:dyDescent="0.3">
      <c r="A504" s="82"/>
      <c r="B504" s="75"/>
      <c r="K504" s="81"/>
      <c r="L504" s="81"/>
      <c r="M504" s="81"/>
      <c r="N504" s="81"/>
      <c r="O504" s="81"/>
      <c r="P504" s="81"/>
    </row>
    <row r="505" spans="1:16" x14ac:dyDescent="0.3">
      <c r="A505" s="82"/>
      <c r="B505" s="75"/>
      <c r="K505" s="81"/>
      <c r="L505" s="81"/>
      <c r="M505" s="81"/>
      <c r="N505" s="81"/>
      <c r="O505" s="81"/>
      <c r="P505" s="81"/>
    </row>
    <row r="506" spans="1:16" x14ac:dyDescent="0.3">
      <c r="A506" s="82"/>
      <c r="B506" s="75"/>
      <c r="K506" s="81"/>
      <c r="L506" s="81"/>
      <c r="M506" s="81"/>
      <c r="N506" s="81"/>
      <c r="O506" s="81"/>
      <c r="P506" s="81"/>
    </row>
    <row r="507" spans="1:16" x14ac:dyDescent="0.3">
      <c r="A507" s="82"/>
      <c r="B507" s="75"/>
      <c r="K507" s="81"/>
      <c r="L507" s="81"/>
      <c r="M507" s="81"/>
      <c r="N507" s="81"/>
      <c r="O507" s="81"/>
      <c r="P507" s="81"/>
    </row>
    <row r="508" spans="1:16" x14ac:dyDescent="0.3">
      <c r="A508" s="82"/>
      <c r="B508" s="75"/>
      <c r="K508" s="81"/>
      <c r="L508" s="81"/>
      <c r="M508" s="81"/>
      <c r="N508" s="81"/>
      <c r="O508" s="81"/>
      <c r="P508" s="81"/>
    </row>
    <row r="509" spans="1:16" x14ac:dyDescent="0.3">
      <c r="A509" s="82"/>
      <c r="B509" s="75"/>
      <c r="K509" s="81"/>
      <c r="L509" s="81"/>
      <c r="M509" s="81"/>
      <c r="N509" s="81"/>
      <c r="O509" s="81"/>
      <c r="P509" s="81"/>
    </row>
    <row r="510" spans="1:16" x14ac:dyDescent="0.3">
      <c r="A510" s="82"/>
      <c r="B510" s="75"/>
      <c r="K510" s="81"/>
      <c r="L510" s="81"/>
      <c r="M510" s="81"/>
      <c r="N510" s="81"/>
      <c r="O510" s="81"/>
      <c r="P510" s="81"/>
    </row>
    <row r="511" spans="1:16" x14ac:dyDescent="0.3">
      <c r="A511" s="82"/>
      <c r="B511" s="75"/>
      <c r="K511" s="81"/>
      <c r="L511" s="81"/>
      <c r="M511" s="81"/>
      <c r="N511" s="81"/>
      <c r="O511" s="81"/>
      <c r="P511" s="81"/>
    </row>
    <row r="512" spans="1:16" x14ac:dyDescent="0.3">
      <c r="A512" s="82"/>
      <c r="B512" s="75"/>
      <c r="K512" s="81"/>
      <c r="L512" s="81"/>
      <c r="M512" s="81"/>
      <c r="N512" s="81"/>
      <c r="O512" s="81"/>
      <c r="P512" s="81"/>
    </row>
    <row r="513" spans="1:16" x14ac:dyDescent="0.3">
      <c r="A513" s="82"/>
      <c r="B513" s="75"/>
      <c r="K513" s="81"/>
      <c r="L513" s="81"/>
      <c r="M513" s="81"/>
      <c r="N513" s="81"/>
      <c r="O513" s="81"/>
      <c r="P513" s="81"/>
    </row>
    <row r="514" spans="1:16" x14ac:dyDescent="0.3">
      <c r="A514" s="82"/>
      <c r="B514" s="75"/>
      <c r="K514" s="81"/>
      <c r="L514" s="81"/>
      <c r="M514" s="81"/>
      <c r="N514" s="81"/>
      <c r="O514" s="81"/>
      <c r="P514" s="81"/>
    </row>
    <row r="515" spans="1:16" x14ac:dyDescent="0.3">
      <c r="A515" s="82"/>
      <c r="B515" s="75"/>
      <c r="K515" s="81"/>
      <c r="L515" s="81"/>
      <c r="M515" s="81"/>
      <c r="N515" s="81"/>
      <c r="O515" s="81"/>
      <c r="P515" s="81"/>
    </row>
    <row r="516" spans="1:16" x14ac:dyDescent="0.3">
      <c r="A516" s="82"/>
      <c r="B516" s="75"/>
      <c r="K516" s="81"/>
      <c r="L516" s="81"/>
      <c r="M516" s="81"/>
      <c r="N516" s="81"/>
      <c r="O516" s="81"/>
      <c r="P516" s="81"/>
    </row>
    <row r="517" spans="1:16" x14ac:dyDescent="0.3">
      <c r="A517" s="82"/>
      <c r="B517" s="75"/>
      <c r="K517" s="81"/>
      <c r="L517" s="81"/>
      <c r="M517" s="81"/>
      <c r="N517" s="81"/>
      <c r="O517" s="81"/>
      <c r="P517" s="81"/>
    </row>
    <row r="518" spans="1:16" x14ac:dyDescent="0.3">
      <c r="A518" s="82"/>
      <c r="B518" s="75"/>
      <c r="K518" s="81"/>
      <c r="L518" s="81"/>
      <c r="M518" s="81"/>
      <c r="N518" s="81"/>
      <c r="O518" s="81"/>
      <c r="P518" s="81"/>
    </row>
    <row r="519" spans="1:16" x14ac:dyDescent="0.3">
      <c r="A519" s="82"/>
      <c r="B519" s="75"/>
      <c r="K519" s="81"/>
      <c r="L519" s="81"/>
      <c r="M519" s="81"/>
      <c r="N519" s="81"/>
      <c r="O519" s="81"/>
      <c r="P519" s="81"/>
    </row>
    <row r="520" spans="1:16" x14ac:dyDescent="0.3">
      <c r="A520" s="82"/>
      <c r="B520" s="75"/>
      <c r="K520" s="81"/>
      <c r="L520" s="81"/>
      <c r="M520" s="81"/>
      <c r="N520" s="81"/>
      <c r="O520" s="81"/>
      <c r="P520" s="81"/>
    </row>
    <row r="521" spans="1:16" x14ac:dyDescent="0.3">
      <c r="A521" s="82"/>
      <c r="B521" s="75"/>
      <c r="K521" s="81"/>
      <c r="L521" s="81"/>
      <c r="M521" s="81"/>
      <c r="N521" s="81"/>
      <c r="O521" s="81"/>
      <c r="P521" s="81"/>
    </row>
    <row r="522" spans="1:16" x14ac:dyDescent="0.3">
      <c r="A522" s="82"/>
      <c r="B522" s="75"/>
      <c r="K522" s="81"/>
      <c r="L522" s="81"/>
      <c r="M522" s="81"/>
      <c r="N522" s="81"/>
      <c r="O522" s="81"/>
      <c r="P522" s="81"/>
    </row>
    <row r="523" spans="1:16" x14ac:dyDescent="0.3">
      <c r="A523" s="82"/>
      <c r="B523" s="75"/>
      <c r="K523" s="81"/>
      <c r="L523" s="81"/>
      <c r="M523" s="81"/>
      <c r="N523" s="81"/>
      <c r="O523" s="81"/>
      <c r="P523" s="81"/>
    </row>
    <row r="524" spans="1:16" x14ac:dyDescent="0.3">
      <c r="A524" s="82"/>
      <c r="B524" s="75"/>
      <c r="K524" s="81"/>
      <c r="L524" s="81"/>
      <c r="M524" s="81"/>
      <c r="N524" s="81"/>
      <c r="O524" s="81"/>
      <c r="P524" s="81"/>
    </row>
    <row r="525" spans="1:16" x14ac:dyDescent="0.3">
      <c r="A525" s="82"/>
      <c r="B525" s="75"/>
      <c r="K525" s="81"/>
      <c r="L525" s="81"/>
      <c r="M525" s="81"/>
      <c r="N525" s="81"/>
      <c r="O525" s="81"/>
      <c r="P525" s="81"/>
    </row>
    <row r="526" spans="1:16" x14ac:dyDescent="0.3">
      <c r="A526" s="82"/>
      <c r="B526" s="75"/>
      <c r="K526" s="81"/>
      <c r="L526" s="81"/>
      <c r="M526" s="81"/>
      <c r="N526" s="81"/>
      <c r="O526" s="81"/>
      <c r="P526" s="81"/>
    </row>
    <row r="527" spans="1:16" x14ac:dyDescent="0.3">
      <c r="A527" s="82"/>
      <c r="B527" s="75"/>
      <c r="K527" s="81"/>
      <c r="L527" s="81"/>
      <c r="M527" s="81"/>
      <c r="N527" s="81"/>
      <c r="O527" s="81"/>
      <c r="P527" s="81"/>
    </row>
    <row r="528" spans="1:16" x14ac:dyDescent="0.3">
      <c r="A528" s="82"/>
      <c r="B528" s="75"/>
      <c r="K528" s="81"/>
      <c r="L528" s="81"/>
      <c r="M528" s="81"/>
      <c r="N528" s="81"/>
      <c r="O528" s="81"/>
      <c r="P528" s="81"/>
    </row>
    <row r="529" spans="1:16" x14ac:dyDescent="0.3">
      <c r="A529" s="82"/>
      <c r="B529" s="75"/>
      <c r="K529" s="81"/>
      <c r="L529" s="81"/>
      <c r="M529" s="81"/>
      <c r="N529" s="81"/>
      <c r="O529" s="81"/>
      <c r="P529" s="81"/>
    </row>
    <row r="530" spans="1:16" x14ac:dyDescent="0.3">
      <c r="A530" s="82"/>
      <c r="B530" s="75"/>
      <c r="K530" s="81"/>
      <c r="L530" s="81"/>
      <c r="M530" s="81"/>
      <c r="N530" s="81"/>
      <c r="O530" s="81"/>
      <c r="P530" s="81"/>
    </row>
    <row r="531" spans="1:16" x14ac:dyDescent="0.3">
      <c r="A531" s="82"/>
      <c r="B531" s="75"/>
      <c r="K531" s="81"/>
      <c r="L531" s="81"/>
      <c r="M531" s="81"/>
      <c r="N531" s="81"/>
      <c r="O531" s="81"/>
      <c r="P531" s="81"/>
    </row>
    <row r="532" spans="1:16" x14ac:dyDescent="0.3">
      <c r="A532" s="82"/>
      <c r="B532" s="75"/>
      <c r="K532" s="81"/>
      <c r="L532" s="81"/>
      <c r="M532" s="81"/>
      <c r="N532" s="81"/>
      <c r="O532" s="81"/>
      <c r="P532" s="81"/>
    </row>
    <row r="533" spans="1:16" x14ac:dyDescent="0.3">
      <c r="A533" s="82"/>
      <c r="B533" s="75"/>
      <c r="K533" s="81"/>
      <c r="L533" s="81"/>
      <c r="M533" s="81"/>
      <c r="N533" s="81"/>
      <c r="O533" s="81"/>
      <c r="P533" s="81"/>
    </row>
    <row r="534" spans="1:16" x14ac:dyDescent="0.3">
      <c r="A534" s="82"/>
      <c r="B534" s="75"/>
      <c r="K534" s="81"/>
      <c r="L534" s="81"/>
      <c r="M534" s="81"/>
      <c r="N534" s="81"/>
      <c r="O534" s="81"/>
      <c r="P534" s="81"/>
    </row>
    <row r="535" spans="1:16" x14ac:dyDescent="0.3">
      <c r="A535" s="82"/>
      <c r="B535" s="75"/>
      <c r="K535" s="81"/>
      <c r="L535" s="81"/>
      <c r="M535" s="81"/>
      <c r="N535" s="81"/>
      <c r="O535" s="81"/>
      <c r="P535" s="81"/>
    </row>
    <row r="536" spans="1:16" x14ac:dyDescent="0.3">
      <c r="A536" s="82"/>
      <c r="B536" s="75"/>
      <c r="K536" s="81"/>
      <c r="L536" s="81"/>
      <c r="M536" s="81"/>
      <c r="N536" s="81"/>
      <c r="O536" s="81"/>
      <c r="P536" s="81"/>
    </row>
    <row r="537" spans="1:16" x14ac:dyDescent="0.3">
      <c r="A537" s="82"/>
      <c r="B537" s="75"/>
      <c r="K537" s="81"/>
      <c r="L537" s="81"/>
      <c r="M537" s="81"/>
      <c r="N537" s="81"/>
      <c r="O537" s="81"/>
      <c r="P537" s="81"/>
    </row>
    <row r="538" spans="1:16" x14ac:dyDescent="0.3">
      <c r="A538" s="82"/>
      <c r="B538" s="75"/>
      <c r="K538" s="81"/>
      <c r="L538" s="81"/>
      <c r="M538" s="81"/>
      <c r="N538" s="81"/>
      <c r="O538" s="81"/>
      <c r="P538" s="81"/>
    </row>
    <row r="539" spans="1:16" x14ac:dyDescent="0.3">
      <c r="A539" s="82"/>
      <c r="B539" s="75"/>
      <c r="K539" s="81"/>
      <c r="L539" s="81"/>
      <c r="M539" s="81"/>
      <c r="N539" s="81"/>
      <c r="O539" s="81"/>
      <c r="P539" s="81"/>
    </row>
    <row r="540" spans="1:16" x14ac:dyDescent="0.3">
      <c r="A540" s="82"/>
      <c r="B540" s="75"/>
      <c r="K540" s="81"/>
      <c r="L540" s="81"/>
      <c r="M540" s="81"/>
      <c r="N540" s="81"/>
      <c r="O540" s="81"/>
      <c r="P540" s="81"/>
    </row>
    <row r="541" spans="1:16" x14ac:dyDescent="0.3">
      <c r="A541" s="82"/>
      <c r="B541" s="75"/>
      <c r="K541" s="81"/>
      <c r="L541" s="81"/>
      <c r="M541" s="81"/>
      <c r="N541" s="81"/>
      <c r="O541" s="81"/>
      <c r="P541" s="81"/>
    </row>
    <row r="542" spans="1:16" x14ac:dyDescent="0.3">
      <c r="A542" s="82"/>
      <c r="B542" s="75"/>
      <c r="K542" s="81"/>
      <c r="L542" s="81"/>
      <c r="M542" s="81"/>
      <c r="N542" s="81"/>
      <c r="O542" s="81"/>
      <c r="P542" s="81"/>
    </row>
    <row r="543" spans="1:16" x14ac:dyDescent="0.3">
      <c r="A543" s="82"/>
      <c r="B543" s="75"/>
      <c r="K543" s="81"/>
      <c r="L543" s="81"/>
      <c r="M543" s="81"/>
      <c r="N543" s="81"/>
      <c r="O543" s="81"/>
      <c r="P543" s="81"/>
    </row>
    <row r="544" spans="1:16" x14ac:dyDescent="0.3">
      <c r="A544" s="82"/>
      <c r="B544" s="75"/>
      <c r="K544" s="81"/>
      <c r="L544" s="81"/>
      <c r="M544" s="81"/>
      <c r="N544" s="81"/>
      <c r="O544" s="81"/>
      <c r="P544" s="81"/>
    </row>
    <row r="545" spans="1:16" x14ac:dyDescent="0.3">
      <c r="A545" s="82"/>
      <c r="B545" s="75"/>
      <c r="K545" s="81"/>
      <c r="L545" s="81"/>
      <c r="M545" s="81"/>
      <c r="N545" s="81"/>
      <c r="O545" s="81"/>
      <c r="P545" s="81"/>
    </row>
    <row r="546" spans="1:16" x14ac:dyDescent="0.3">
      <c r="A546" s="82"/>
      <c r="B546" s="75"/>
      <c r="K546" s="81"/>
      <c r="L546" s="81"/>
      <c r="M546" s="81"/>
      <c r="N546" s="81"/>
      <c r="O546" s="81"/>
      <c r="P546" s="81"/>
    </row>
    <row r="547" spans="1:16" x14ac:dyDescent="0.3">
      <c r="A547" s="82"/>
      <c r="B547" s="75"/>
      <c r="K547" s="81"/>
      <c r="L547" s="81"/>
      <c r="M547" s="81"/>
      <c r="N547" s="81"/>
      <c r="O547" s="81"/>
      <c r="P547" s="81"/>
    </row>
    <row r="548" spans="1:16" x14ac:dyDescent="0.3">
      <c r="A548" s="82"/>
      <c r="B548" s="75"/>
      <c r="K548" s="81"/>
      <c r="L548" s="81"/>
      <c r="M548" s="81"/>
      <c r="N548" s="81"/>
      <c r="O548" s="81"/>
      <c r="P548" s="81"/>
    </row>
    <row r="549" spans="1:16" x14ac:dyDescent="0.3">
      <c r="A549" s="82"/>
      <c r="B549" s="75"/>
      <c r="K549" s="81"/>
      <c r="L549" s="81"/>
      <c r="M549" s="81"/>
      <c r="N549" s="81"/>
      <c r="O549" s="81"/>
      <c r="P549" s="81"/>
    </row>
    <row r="550" spans="1:16" x14ac:dyDescent="0.3">
      <c r="A550" s="82"/>
      <c r="B550" s="75"/>
      <c r="K550" s="81"/>
      <c r="L550" s="81"/>
      <c r="M550" s="81"/>
      <c r="N550" s="81"/>
      <c r="O550" s="81"/>
      <c r="P550" s="81"/>
    </row>
    <row r="551" spans="1:16" x14ac:dyDescent="0.3">
      <c r="A551" s="82"/>
      <c r="B551" s="75"/>
      <c r="K551" s="81"/>
      <c r="L551" s="81"/>
      <c r="M551" s="81"/>
      <c r="N551" s="81"/>
      <c r="O551" s="81"/>
      <c r="P551" s="81"/>
    </row>
    <row r="552" spans="1:16" x14ac:dyDescent="0.3">
      <c r="A552" s="82"/>
      <c r="B552" s="75"/>
      <c r="K552" s="81"/>
      <c r="L552" s="81"/>
      <c r="M552" s="81"/>
      <c r="N552" s="81"/>
      <c r="O552" s="81"/>
      <c r="P552" s="81"/>
    </row>
    <row r="553" spans="1:16" x14ac:dyDescent="0.3">
      <c r="A553" s="82"/>
      <c r="B553" s="75"/>
      <c r="K553" s="81"/>
      <c r="L553" s="81"/>
      <c r="M553" s="81"/>
      <c r="N553" s="81"/>
      <c r="O553" s="81"/>
      <c r="P553" s="81"/>
    </row>
    <row r="554" spans="1:16" x14ac:dyDescent="0.3">
      <c r="A554" s="82"/>
      <c r="B554" s="75"/>
      <c r="K554" s="81"/>
      <c r="L554" s="81"/>
      <c r="M554" s="81"/>
      <c r="N554" s="81"/>
      <c r="O554" s="81"/>
      <c r="P554" s="81"/>
    </row>
    <row r="555" spans="1:16" x14ac:dyDescent="0.3">
      <c r="A555" s="82"/>
      <c r="B555" s="75"/>
      <c r="K555" s="81"/>
      <c r="L555" s="81"/>
      <c r="M555" s="81"/>
      <c r="N555" s="81"/>
      <c r="O555" s="81"/>
      <c r="P555" s="81"/>
    </row>
    <row r="556" spans="1:16" x14ac:dyDescent="0.3">
      <c r="A556" s="82"/>
      <c r="B556" s="75"/>
      <c r="K556" s="81"/>
      <c r="L556" s="81"/>
      <c r="M556" s="81"/>
      <c r="N556" s="81"/>
      <c r="O556" s="81"/>
      <c r="P556" s="81"/>
    </row>
    <row r="557" spans="1:16" x14ac:dyDescent="0.3">
      <c r="A557" s="82"/>
      <c r="B557" s="75"/>
      <c r="K557" s="81"/>
      <c r="L557" s="81"/>
      <c r="M557" s="81"/>
      <c r="N557" s="81"/>
      <c r="O557" s="81"/>
      <c r="P557" s="81"/>
    </row>
    <row r="558" spans="1:16" x14ac:dyDescent="0.3">
      <c r="A558" s="82"/>
      <c r="B558" s="75"/>
      <c r="K558" s="81"/>
      <c r="L558" s="81"/>
      <c r="M558" s="81"/>
      <c r="N558" s="81"/>
      <c r="O558" s="81"/>
      <c r="P558" s="81"/>
    </row>
    <row r="559" spans="1:16" x14ac:dyDescent="0.3">
      <c r="A559" s="82"/>
      <c r="B559" s="75"/>
      <c r="K559" s="81"/>
      <c r="L559" s="81"/>
      <c r="M559" s="81"/>
      <c r="N559" s="81"/>
      <c r="O559" s="81"/>
      <c r="P559" s="81"/>
    </row>
    <row r="560" spans="1:16" x14ac:dyDescent="0.3">
      <c r="A560" s="82"/>
      <c r="B560" s="75"/>
      <c r="K560" s="81"/>
      <c r="L560" s="81"/>
      <c r="M560" s="81"/>
      <c r="N560" s="81"/>
      <c r="O560" s="81"/>
      <c r="P560" s="81"/>
    </row>
    <row r="561" spans="1:16" x14ac:dyDescent="0.3">
      <c r="A561" s="82"/>
      <c r="B561" s="75"/>
      <c r="K561" s="81"/>
      <c r="L561" s="81"/>
      <c r="M561" s="81"/>
      <c r="N561" s="81"/>
      <c r="O561" s="81"/>
      <c r="P561" s="81"/>
    </row>
    <row r="562" spans="1:16" x14ac:dyDescent="0.3">
      <c r="A562" s="82"/>
      <c r="B562" s="75"/>
      <c r="K562" s="81"/>
      <c r="L562" s="81"/>
      <c r="M562" s="81"/>
      <c r="N562" s="81"/>
      <c r="O562" s="81"/>
      <c r="P562" s="81"/>
    </row>
    <row r="563" spans="1:16" x14ac:dyDescent="0.3">
      <c r="A563" s="82"/>
      <c r="B563" s="75"/>
      <c r="K563" s="81"/>
      <c r="L563" s="81"/>
      <c r="M563" s="81"/>
      <c r="N563" s="81"/>
      <c r="O563" s="81"/>
      <c r="P563" s="81"/>
    </row>
    <row r="564" spans="1:16" x14ac:dyDescent="0.3">
      <c r="A564" s="82"/>
      <c r="B564" s="75"/>
      <c r="K564" s="81"/>
      <c r="L564" s="81"/>
      <c r="M564" s="81"/>
      <c r="N564" s="81"/>
      <c r="O564" s="81"/>
      <c r="P564" s="81"/>
    </row>
    <row r="565" spans="1:16" x14ac:dyDescent="0.3">
      <c r="A565" s="82"/>
      <c r="B565" s="75"/>
      <c r="K565" s="81"/>
      <c r="L565" s="81"/>
      <c r="M565" s="81"/>
      <c r="N565" s="81"/>
      <c r="O565" s="81"/>
      <c r="P565" s="81"/>
    </row>
    <row r="566" spans="1:16" x14ac:dyDescent="0.3">
      <c r="A566" s="82"/>
      <c r="B566" s="75"/>
      <c r="K566" s="81"/>
      <c r="L566" s="81"/>
      <c r="M566" s="81"/>
      <c r="N566" s="81"/>
      <c r="O566" s="81"/>
      <c r="P566" s="81"/>
    </row>
    <row r="567" spans="1:16" x14ac:dyDescent="0.3">
      <c r="A567" s="82"/>
      <c r="B567" s="75"/>
      <c r="K567" s="81"/>
      <c r="L567" s="81"/>
      <c r="M567" s="81"/>
      <c r="N567" s="81"/>
      <c r="O567" s="81"/>
      <c r="P567" s="81"/>
    </row>
    <row r="568" spans="1:16" x14ac:dyDescent="0.3">
      <c r="A568" s="82"/>
      <c r="B568" s="75"/>
      <c r="K568" s="81"/>
      <c r="L568" s="81"/>
      <c r="M568" s="81"/>
      <c r="N568" s="81"/>
      <c r="O568" s="81"/>
      <c r="P568" s="81"/>
    </row>
    <row r="569" spans="1:16" x14ac:dyDescent="0.3">
      <c r="A569" s="82"/>
      <c r="B569" s="75"/>
      <c r="K569" s="81"/>
      <c r="L569" s="81"/>
      <c r="M569" s="81"/>
      <c r="N569" s="81"/>
      <c r="O569" s="81"/>
      <c r="P569" s="81"/>
    </row>
    <row r="570" spans="1:16" x14ac:dyDescent="0.3">
      <c r="A570" s="82"/>
      <c r="B570" s="75"/>
      <c r="K570" s="81"/>
      <c r="L570" s="81"/>
      <c r="M570" s="81"/>
      <c r="N570" s="81"/>
      <c r="O570" s="81"/>
      <c r="P570" s="81"/>
    </row>
    <row r="571" spans="1:16" x14ac:dyDescent="0.3">
      <c r="A571" s="82"/>
      <c r="B571" s="75"/>
      <c r="K571" s="81"/>
      <c r="L571" s="81"/>
      <c r="M571" s="81"/>
      <c r="N571" s="81"/>
      <c r="O571" s="81"/>
      <c r="P571" s="81"/>
    </row>
    <row r="572" spans="1:16" x14ac:dyDescent="0.3">
      <c r="A572" s="82"/>
      <c r="B572" s="75"/>
      <c r="K572" s="81"/>
      <c r="L572" s="81"/>
      <c r="M572" s="81"/>
      <c r="N572" s="81"/>
      <c r="O572" s="81"/>
      <c r="P572" s="81"/>
    </row>
    <row r="573" spans="1:16" x14ac:dyDescent="0.3">
      <c r="A573" s="82"/>
      <c r="B573" s="75"/>
      <c r="K573" s="81"/>
      <c r="L573" s="81"/>
      <c r="M573" s="81"/>
      <c r="N573" s="81"/>
      <c r="O573" s="81"/>
      <c r="P573" s="81"/>
    </row>
    <row r="574" spans="1:16" x14ac:dyDescent="0.3">
      <c r="A574" s="82"/>
      <c r="B574" s="75"/>
      <c r="K574" s="81"/>
      <c r="L574" s="81"/>
      <c r="M574" s="81"/>
      <c r="N574" s="81"/>
      <c r="O574" s="81"/>
      <c r="P574" s="81"/>
    </row>
    <row r="575" spans="1:16" x14ac:dyDescent="0.3">
      <c r="A575" s="82"/>
      <c r="B575" s="75"/>
      <c r="K575" s="81"/>
      <c r="L575" s="81"/>
      <c r="M575" s="81"/>
      <c r="N575" s="81"/>
      <c r="O575" s="81"/>
      <c r="P575" s="81"/>
    </row>
    <row r="576" spans="1:16" x14ac:dyDescent="0.3">
      <c r="A576" s="82"/>
      <c r="B576" s="75"/>
      <c r="K576" s="81"/>
      <c r="L576" s="81"/>
      <c r="M576" s="81"/>
      <c r="N576" s="81"/>
      <c r="O576" s="81"/>
      <c r="P576" s="81"/>
    </row>
    <row r="577" spans="1:16" x14ac:dyDescent="0.3">
      <c r="A577" s="82"/>
      <c r="B577" s="75"/>
      <c r="K577" s="81"/>
      <c r="L577" s="81"/>
      <c r="M577" s="81"/>
      <c r="N577" s="81"/>
      <c r="O577" s="81"/>
      <c r="P577" s="81"/>
    </row>
    <row r="578" spans="1:16" x14ac:dyDescent="0.3">
      <c r="A578" s="82"/>
      <c r="B578" s="75"/>
      <c r="K578" s="81"/>
      <c r="L578" s="81"/>
      <c r="M578" s="81"/>
      <c r="N578" s="81"/>
      <c r="O578" s="81"/>
      <c r="P578" s="81"/>
    </row>
    <row r="579" spans="1:16" x14ac:dyDescent="0.3">
      <c r="A579" s="82"/>
      <c r="B579" s="75"/>
      <c r="K579" s="81"/>
      <c r="L579" s="81"/>
      <c r="M579" s="81"/>
      <c r="N579" s="81"/>
      <c r="O579" s="81"/>
      <c r="P579" s="81"/>
    </row>
    <row r="580" spans="1:16" x14ac:dyDescent="0.3">
      <c r="A580" s="82"/>
      <c r="B580" s="75"/>
      <c r="K580" s="81"/>
      <c r="L580" s="81"/>
      <c r="M580" s="81"/>
      <c r="N580" s="81"/>
      <c r="O580" s="81"/>
      <c r="P580" s="81"/>
    </row>
    <row r="581" spans="1:16" x14ac:dyDescent="0.3">
      <c r="A581" s="82"/>
      <c r="B581" s="75"/>
      <c r="K581" s="81"/>
      <c r="L581" s="81"/>
      <c r="M581" s="81"/>
      <c r="N581" s="81"/>
      <c r="O581" s="81"/>
      <c r="P581" s="81"/>
    </row>
    <row r="582" spans="1:16" x14ac:dyDescent="0.3">
      <c r="A582" s="82"/>
      <c r="B582" s="75"/>
      <c r="K582" s="81"/>
      <c r="L582" s="81"/>
      <c r="M582" s="81"/>
      <c r="N582" s="81"/>
      <c r="O582" s="81"/>
      <c r="P582" s="81"/>
    </row>
    <row r="583" spans="1:16" x14ac:dyDescent="0.3">
      <c r="A583" s="82"/>
      <c r="B583" s="75"/>
      <c r="K583" s="81"/>
      <c r="L583" s="81"/>
      <c r="M583" s="81"/>
      <c r="N583" s="81"/>
      <c r="O583" s="81"/>
      <c r="P583" s="81"/>
    </row>
    <row r="584" spans="1:16" x14ac:dyDescent="0.3">
      <c r="A584" s="82"/>
      <c r="B584" s="75"/>
      <c r="K584" s="81"/>
      <c r="L584" s="81"/>
      <c r="M584" s="81"/>
      <c r="N584" s="81"/>
      <c r="O584" s="81"/>
      <c r="P584" s="81"/>
    </row>
    <row r="585" spans="1:16" x14ac:dyDescent="0.3">
      <c r="A585" s="82"/>
      <c r="B585" s="75"/>
      <c r="K585" s="81"/>
      <c r="L585" s="81"/>
      <c r="M585" s="81"/>
      <c r="N585" s="81"/>
      <c r="O585" s="81"/>
      <c r="P585" s="81"/>
    </row>
    <row r="586" spans="1:16" x14ac:dyDescent="0.3">
      <c r="A586" s="82"/>
      <c r="B586" s="75"/>
      <c r="K586" s="81"/>
      <c r="L586" s="81"/>
      <c r="M586" s="81"/>
      <c r="N586" s="81"/>
      <c r="O586" s="81"/>
      <c r="P586" s="81"/>
    </row>
    <row r="587" spans="1:16" x14ac:dyDescent="0.3">
      <c r="A587" s="82"/>
      <c r="B587" s="75"/>
      <c r="K587" s="81"/>
      <c r="L587" s="81"/>
      <c r="M587" s="81"/>
      <c r="N587" s="81"/>
      <c r="O587" s="81"/>
      <c r="P587" s="81"/>
    </row>
    <row r="588" spans="1:16" x14ac:dyDescent="0.3">
      <c r="A588" s="82"/>
      <c r="B588" s="75"/>
      <c r="K588" s="81"/>
      <c r="L588" s="81"/>
      <c r="M588" s="81"/>
      <c r="N588" s="81"/>
      <c r="O588" s="81"/>
      <c r="P588" s="81"/>
    </row>
    <row r="589" spans="1:16" x14ac:dyDescent="0.3">
      <c r="A589" s="82"/>
      <c r="B589" s="75"/>
      <c r="K589" s="81"/>
      <c r="L589" s="81"/>
      <c r="M589" s="81"/>
      <c r="N589" s="81"/>
      <c r="O589" s="81"/>
      <c r="P589" s="81"/>
    </row>
    <row r="590" spans="1:16" x14ac:dyDescent="0.3">
      <c r="A590" s="82"/>
      <c r="B590" s="75"/>
      <c r="K590" s="81"/>
      <c r="L590" s="81"/>
      <c r="M590" s="81"/>
      <c r="N590" s="81"/>
      <c r="O590" s="81"/>
      <c r="P590" s="81"/>
    </row>
    <row r="591" spans="1:16" x14ac:dyDescent="0.3">
      <c r="A591" s="82"/>
      <c r="B591" s="75"/>
      <c r="K591" s="81"/>
      <c r="L591" s="81"/>
      <c r="M591" s="81"/>
      <c r="N591" s="81"/>
      <c r="O591" s="81"/>
      <c r="P591" s="81"/>
    </row>
    <row r="592" spans="1:16" x14ac:dyDescent="0.3">
      <c r="A592" s="82"/>
      <c r="B592" s="75"/>
      <c r="K592" s="81"/>
      <c r="L592" s="81"/>
      <c r="M592" s="81"/>
      <c r="N592" s="81"/>
      <c r="O592" s="81"/>
      <c r="P592" s="81"/>
    </row>
    <row r="593" spans="1:16" x14ac:dyDescent="0.3">
      <c r="A593" s="82"/>
      <c r="B593" s="75"/>
      <c r="K593" s="81"/>
      <c r="L593" s="81"/>
      <c r="M593" s="81"/>
      <c r="N593" s="81"/>
      <c r="O593" s="81"/>
      <c r="P593" s="81"/>
    </row>
    <row r="594" spans="1:16" x14ac:dyDescent="0.3">
      <c r="A594" s="82"/>
      <c r="B594" s="75"/>
      <c r="K594" s="81"/>
      <c r="L594" s="81"/>
      <c r="M594" s="81"/>
      <c r="N594" s="81"/>
      <c r="O594" s="81"/>
      <c r="P594" s="81"/>
    </row>
    <row r="595" spans="1:16" x14ac:dyDescent="0.3">
      <c r="A595" s="82"/>
      <c r="B595" s="75"/>
      <c r="K595" s="81"/>
      <c r="L595" s="81"/>
      <c r="M595" s="81"/>
      <c r="N595" s="81"/>
      <c r="O595" s="81"/>
      <c r="P595" s="81"/>
    </row>
    <row r="596" spans="1:16" x14ac:dyDescent="0.3">
      <c r="A596" s="82"/>
      <c r="B596" s="75"/>
      <c r="K596" s="81"/>
      <c r="L596" s="81"/>
      <c r="M596" s="81"/>
      <c r="N596" s="81"/>
      <c r="O596" s="81"/>
      <c r="P596" s="81"/>
    </row>
    <row r="597" spans="1:16" x14ac:dyDescent="0.3">
      <c r="A597" s="82"/>
      <c r="B597" s="75"/>
      <c r="K597" s="81"/>
      <c r="L597" s="81"/>
      <c r="M597" s="81"/>
      <c r="N597" s="81"/>
      <c r="O597" s="81"/>
      <c r="P597" s="81"/>
    </row>
    <row r="598" spans="1:16" x14ac:dyDescent="0.3">
      <c r="A598" s="82"/>
      <c r="B598" s="75"/>
      <c r="K598" s="81"/>
      <c r="L598" s="81"/>
      <c r="M598" s="81"/>
      <c r="N598" s="81"/>
      <c r="O598" s="81"/>
      <c r="P598" s="81"/>
    </row>
    <row r="599" spans="1:16" x14ac:dyDescent="0.3">
      <c r="A599" s="82"/>
      <c r="B599" s="75"/>
      <c r="K599" s="81"/>
      <c r="L599" s="81"/>
      <c r="M599" s="81"/>
      <c r="N599" s="81"/>
      <c r="O599" s="81"/>
      <c r="P599" s="81"/>
    </row>
    <row r="600" spans="1:16" x14ac:dyDescent="0.3">
      <c r="A600" s="82"/>
      <c r="B600" s="75"/>
      <c r="K600" s="81"/>
      <c r="L600" s="81"/>
      <c r="M600" s="81"/>
      <c r="N600" s="81"/>
      <c r="O600" s="81"/>
      <c r="P600" s="81"/>
    </row>
    <row r="601" spans="1:16" x14ac:dyDescent="0.3">
      <c r="A601" s="82"/>
      <c r="B601" s="75"/>
      <c r="K601" s="81"/>
      <c r="L601" s="81"/>
      <c r="M601" s="81"/>
      <c r="N601" s="81"/>
      <c r="O601" s="81"/>
      <c r="P601" s="81"/>
    </row>
    <row r="602" spans="1:16" x14ac:dyDescent="0.3">
      <c r="A602" s="82"/>
      <c r="B602" s="75"/>
      <c r="K602" s="81"/>
      <c r="L602" s="81"/>
      <c r="M602" s="81"/>
      <c r="N602" s="81"/>
      <c r="O602" s="81"/>
      <c r="P602" s="81"/>
    </row>
    <row r="603" spans="1:16" x14ac:dyDescent="0.3">
      <c r="A603" s="82"/>
      <c r="B603" s="75"/>
      <c r="K603" s="81"/>
      <c r="L603" s="81"/>
      <c r="M603" s="81"/>
      <c r="N603" s="81"/>
      <c r="O603" s="81"/>
      <c r="P603" s="81"/>
    </row>
    <row r="604" spans="1:16" x14ac:dyDescent="0.3">
      <c r="A604" s="82"/>
      <c r="B604" s="75"/>
      <c r="K604" s="81"/>
      <c r="L604" s="81"/>
      <c r="M604" s="81"/>
      <c r="N604" s="81"/>
      <c r="O604" s="81"/>
      <c r="P604" s="81"/>
    </row>
    <row r="605" spans="1:16" x14ac:dyDescent="0.3">
      <c r="A605" s="82"/>
      <c r="B605" s="75"/>
      <c r="K605" s="81"/>
      <c r="L605" s="81"/>
      <c r="M605" s="81"/>
      <c r="N605" s="81"/>
      <c r="O605" s="81"/>
      <c r="P605" s="81"/>
    </row>
    <row r="606" spans="1:16" x14ac:dyDescent="0.3">
      <c r="A606" s="82"/>
      <c r="B606" s="75"/>
      <c r="K606" s="81"/>
      <c r="L606" s="81"/>
      <c r="M606" s="81"/>
      <c r="N606" s="81"/>
      <c r="O606" s="81"/>
      <c r="P606" s="81"/>
    </row>
    <row r="607" spans="1:16" x14ac:dyDescent="0.3">
      <c r="A607" s="82"/>
      <c r="B607" s="75"/>
      <c r="K607" s="81"/>
      <c r="L607" s="81"/>
      <c r="M607" s="81"/>
      <c r="N607" s="81"/>
      <c r="O607" s="81"/>
      <c r="P607" s="81"/>
    </row>
    <row r="608" spans="1:16" x14ac:dyDescent="0.3">
      <c r="A608" s="82"/>
      <c r="B608" s="75"/>
      <c r="K608" s="81"/>
      <c r="L608" s="81"/>
      <c r="M608" s="81"/>
      <c r="N608" s="81"/>
      <c r="O608" s="81"/>
      <c r="P608" s="81"/>
    </row>
    <row r="609" spans="1:16" x14ac:dyDescent="0.3">
      <c r="A609" s="82"/>
      <c r="B609" s="75"/>
      <c r="K609" s="81"/>
      <c r="L609" s="81"/>
      <c r="M609" s="81"/>
      <c r="N609" s="81"/>
      <c r="O609" s="81"/>
      <c r="P609" s="81"/>
    </row>
    <row r="610" spans="1:16" x14ac:dyDescent="0.3">
      <c r="A610" s="82"/>
      <c r="B610" s="75"/>
      <c r="K610" s="81"/>
      <c r="L610" s="81"/>
      <c r="M610" s="81"/>
      <c r="N610" s="81"/>
      <c r="O610" s="81"/>
      <c r="P610" s="81"/>
    </row>
    <row r="611" spans="1:16" x14ac:dyDescent="0.3">
      <c r="A611" s="82"/>
      <c r="B611" s="75"/>
      <c r="K611" s="81"/>
      <c r="L611" s="81"/>
      <c r="M611" s="81"/>
      <c r="N611" s="81"/>
      <c r="O611" s="81"/>
      <c r="P611" s="81"/>
    </row>
    <row r="612" spans="1:16" x14ac:dyDescent="0.3">
      <c r="A612" s="82"/>
      <c r="B612" s="75"/>
      <c r="K612" s="81"/>
      <c r="L612" s="81"/>
      <c r="M612" s="81"/>
      <c r="N612" s="81"/>
      <c r="O612" s="81"/>
      <c r="P612" s="81"/>
    </row>
    <row r="613" spans="1:16" x14ac:dyDescent="0.3">
      <c r="A613" s="82"/>
      <c r="B613" s="75"/>
      <c r="K613" s="81"/>
      <c r="L613" s="81"/>
      <c r="M613" s="81"/>
      <c r="N613" s="81"/>
      <c r="O613" s="81"/>
      <c r="P613" s="81"/>
    </row>
    <row r="614" spans="1:16" x14ac:dyDescent="0.3">
      <c r="A614" s="82"/>
      <c r="B614" s="75"/>
      <c r="K614" s="81"/>
      <c r="L614" s="81"/>
      <c r="M614" s="81"/>
      <c r="N614" s="81"/>
      <c r="O614" s="81"/>
      <c r="P614" s="81"/>
    </row>
    <row r="615" spans="1:16" x14ac:dyDescent="0.3">
      <c r="A615" s="82"/>
      <c r="B615" s="75"/>
      <c r="K615" s="81"/>
      <c r="L615" s="81"/>
      <c r="M615" s="81"/>
      <c r="N615" s="81"/>
      <c r="O615" s="81"/>
      <c r="P615" s="81"/>
    </row>
    <row r="616" spans="1:16" x14ac:dyDescent="0.3">
      <c r="A616" s="82"/>
      <c r="B616" s="75"/>
      <c r="K616" s="81"/>
      <c r="L616" s="81"/>
      <c r="M616" s="81"/>
      <c r="N616" s="81"/>
      <c r="O616" s="81"/>
      <c r="P616" s="81"/>
    </row>
    <row r="617" spans="1:16" x14ac:dyDescent="0.3">
      <c r="A617" s="82"/>
      <c r="B617" s="75"/>
      <c r="K617" s="81"/>
      <c r="L617" s="81"/>
      <c r="M617" s="81"/>
      <c r="N617" s="81"/>
      <c r="O617" s="81"/>
      <c r="P617" s="81"/>
    </row>
    <row r="618" spans="1:16" x14ac:dyDescent="0.3">
      <c r="A618" s="82"/>
      <c r="B618" s="75"/>
      <c r="K618" s="81"/>
      <c r="L618" s="81"/>
      <c r="M618" s="81"/>
      <c r="N618" s="81"/>
      <c r="O618" s="81"/>
      <c r="P618" s="81"/>
    </row>
    <row r="619" spans="1:16" x14ac:dyDescent="0.3">
      <c r="A619" s="82"/>
      <c r="B619" s="75"/>
      <c r="K619" s="81"/>
      <c r="L619" s="81"/>
      <c r="M619" s="81"/>
      <c r="N619" s="81"/>
      <c r="O619" s="81"/>
      <c r="P619" s="81"/>
    </row>
    <row r="620" spans="1:16" x14ac:dyDescent="0.3">
      <c r="A620" s="82"/>
      <c r="B620" s="75"/>
      <c r="K620" s="81"/>
      <c r="L620" s="81"/>
      <c r="M620" s="81"/>
      <c r="N620" s="81"/>
      <c r="O620" s="81"/>
      <c r="P620" s="81"/>
    </row>
    <row r="621" spans="1:16" x14ac:dyDescent="0.3">
      <c r="A621" s="82"/>
      <c r="B621" s="75"/>
      <c r="K621" s="81"/>
      <c r="L621" s="81"/>
      <c r="M621" s="81"/>
      <c r="N621" s="81"/>
      <c r="O621" s="81"/>
      <c r="P621" s="81"/>
    </row>
    <row r="622" spans="1:16" x14ac:dyDescent="0.3">
      <c r="A622" s="82"/>
      <c r="B622" s="75"/>
      <c r="K622" s="81"/>
      <c r="L622" s="81"/>
      <c r="M622" s="81"/>
      <c r="N622" s="81"/>
      <c r="O622" s="81"/>
      <c r="P622" s="81"/>
    </row>
    <row r="623" spans="1:16" x14ac:dyDescent="0.3">
      <c r="A623" s="82"/>
      <c r="B623" s="75"/>
      <c r="K623" s="81"/>
      <c r="L623" s="81"/>
      <c r="M623" s="81"/>
      <c r="N623" s="81"/>
      <c r="O623" s="81"/>
      <c r="P623" s="81"/>
    </row>
    <row r="624" spans="1:16" x14ac:dyDescent="0.3">
      <c r="A624" s="82"/>
      <c r="B624" s="75"/>
      <c r="K624" s="81"/>
      <c r="L624" s="81"/>
      <c r="M624" s="81"/>
      <c r="N624" s="81"/>
      <c r="O624" s="81"/>
      <c r="P624" s="81"/>
    </row>
    <row r="625" spans="1:16" x14ac:dyDescent="0.3">
      <c r="A625" s="82"/>
      <c r="B625" s="75"/>
      <c r="K625" s="81"/>
      <c r="L625" s="81"/>
      <c r="M625" s="81"/>
      <c r="N625" s="81"/>
      <c r="O625" s="81"/>
      <c r="P625" s="81"/>
    </row>
    <row r="626" spans="1:16" x14ac:dyDescent="0.3">
      <c r="A626" s="82"/>
      <c r="B626" s="75"/>
      <c r="K626" s="81"/>
      <c r="L626" s="81"/>
      <c r="M626" s="81"/>
      <c r="N626" s="81"/>
      <c r="O626" s="81"/>
      <c r="P626" s="81"/>
    </row>
    <row r="627" spans="1:16" x14ac:dyDescent="0.3">
      <c r="A627" s="82"/>
      <c r="B627" s="75"/>
      <c r="K627" s="81"/>
      <c r="L627" s="81"/>
      <c r="M627" s="81"/>
      <c r="N627" s="81"/>
      <c r="O627" s="81"/>
      <c r="P627" s="81"/>
    </row>
    <row r="628" spans="1:16" x14ac:dyDescent="0.3">
      <c r="A628" s="82"/>
      <c r="B628" s="75"/>
      <c r="K628" s="81"/>
      <c r="L628" s="81"/>
      <c r="M628" s="81"/>
      <c r="N628" s="81"/>
      <c r="O628" s="81"/>
      <c r="P628" s="81"/>
    </row>
    <row r="629" spans="1:16" x14ac:dyDescent="0.3">
      <c r="A629" s="82"/>
      <c r="B629" s="75"/>
      <c r="K629" s="81"/>
      <c r="L629" s="81"/>
      <c r="M629" s="81"/>
      <c r="N629" s="81"/>
      <c r="O629" s="81"/>
      <c r="P629" s="81"/>
    </row>
    <row r="630" spans="1:16" x14ac:dyDescent="0.3">
      <c r="A630" s="82"/>
      <c r="B630" s="75"/>
      <c r="K630" s="81"/>
      <c r="L630" s="81"/>
      <c r="M630" s="81"/>
      <c r="N630" s="81"/>
      <c r="O630" s="81"/>
      <c r="P630" s="81"/>
    </row>
    <row r="631" spans="1:16" x14ac:dyDescent="0.3">
      <c r="A631" s="82"/>
      <c r="B631" s="75"/>
      <c r="K631" s="81"/>
      <c r="L631" s="81"/>
      <c r="M631" s="81"/>
      <c r="N631" s="81"/>
      <c r="O631" s="81"/>
      <c r="P631" s="81"/>
    </row>
    <row r="632" spans="1:16" x14ac:dyDescent="0.3">
      <c r="A632" s="82"/>
      <c r="B632" s="75"/>
      <c r="K632" s="81"/>
      <c r="L632" s="81"/>
      <c r="M632" s="81"/>
      <c r="N632" s="81"/>
      <c r="O632" s="81"/>
      <c r="P632" s="81"/>
    </row>
    <row r="633" spans="1:16" x14ac:dyDescent="0.3">
      <c r="A633" s="82"/>
      <c r="B633" s="75"/>
      <c r="K633" s="81"/>
      <c r="L633" s="81"/>
      <c r="M633" s="81"/>
      <c r="N633" s="81"/>
      <c r="O633" s="81"/>
      <c r="P633" s="81"/>
    </row>
    <row r="634" spans="1:16" x14ac:dyDescent="0.3">
      <c r="A634" s="82"/>
      <c r="B634" s="75"/>
      <c r="K634" s="81"/>
      <c r="L634" s="81"/>
      <c r="M634" s="81"/>
      <c r="N634" s="81"/>
      <c r="O634" s="81"/>
      <c r="P634" s="81"/>
    </row>
    <row r="635" spans="1:16" x14ac:dyDescent="0.3">
      <c r="A635" s="82"/>
      <c r="B635" s="75"/>
      <c r="K635" s="81"/>
      <c r="L635" s="81"/>
      <c r="M635" s="81"/>
      <c r="N635" s="81"/>
      <c r="O635" s="81"/>
      <c r="P635" s="81"/>
    </row>
    <row r="636" spans="1:16" x14ac:dyDescent="0.3">
      <c r="A636" s="82"/>
      <c r="B636" s="75"/>
      <c r="K636" s="81"/>
      <c r="L636" s="81"/>
      <c r="M636" s="81"/>
      <c r="N636" s="81"/>
      <c r="O636" s="81"/>
      <c r="P636" s="81"/>
    </row>
    <row r="637" spans="1:16" x14ac:dyDescent="0.3">
      <c r="A637" s="82"/>
      <c r="B637" s="75"/>
      <c r="K637" s="81"/>
      <c r="L637" s="81"/>
      <c r="M637" s="81"/>
      <c r="N637" s="81"/>
      <c r="O637" s="81"/>
      <c r="P637" s="81"/>
    </row>
    <row r="638" spans="1:16" x14ac:dyDescent="0.3">
      <c r="A638" s="82"/>
      <c r="B638" s="75"/>
      <c r="K638" s="81"/>
      <c r="L638" s="81"/>
      <c r="M638" s="81"/>
      <c r="N638" s="81"/>
      <c r="O638" s="81"/>
      <c r="P638" s="81"/>
    </row>
    <row r="639" spans="1:16" x14ac:dyDescent="0.3">
      <c r="A639" s="82"/>
      <c r="B639" s="75"/>
      <c r="K639" s="81"/>
      <c r="L639" s="81"/>
      <c r="M639" s="81"/>
      <c r="N639" s="81"/>
      <c r="O639" s="81"/>
      <c r="P639" s="81"/>
    </row>
    <row r="640" spans="1:16" x14ac:dyDescent="0.3">
      <c r="A640" s="82"/>
      <c r="B640" s="75"/>
      <c r="K640" s="81"/>
      <c r="L640" s="81"/>
      <c r="M640" s="81"/>
      <c r="N640" s="81"/>
      <c r="O640" s="81"/>
      <c r="P640" s="81"/>
    </row>
    <row r="641" spans="1:16" x14ac:dyDescent="0.3">
      <c r="A641" s="82"/>
      <c r="B641" s="75"/>
      <c r="K641" s="81"/>
      <c r="L641" s="81"/>
      <c r="M641" s="81"/>
      <c r="N641" s="81"/>
      <c r="O641" s="81"/>
      <c r="P641" s="81"/>
    </row>
    <row r="642" spans="1:16" x14ac:dyDescent="0.3">
      <c r="A642" s="82"/>
      <c r="B642" s="75"/>
      <c r="K642" s="81"/>
      <c r="L642" s="81"/>
      <c r="M642" s="81"/>
      <c r="N642" s="81"/>
      <c r="O642" s="81"/>
      <c r="P642" s="81"/>
    </row>
    <row r="643" spans="1:16" x14ac:dyDescent="0.3">
      <c r="A643" s="82"/>
      <c r="B643" s="75"/>
      <c r="K643" s="81"/>
      <c r="L643" s="81"/>
      <c r="M643" s="81"/>
      <c r="N643" s="81"/>
      <c r="O643" s="81"/>
      <c r="P643" s="81"/>
    </row>
    <row r="644" spans="1:16" x14ac:dyDescent="0.3">
      <c r="A644" s="82"/>
      <c r="B644" s="75"/>
      <c r="K644" s="81"/>
      <c r="L644" s="81"/>
      <c r="M644" s="81"/>
      <c r="N644" s="81"/>
      <c r="O644" s="81"/>
      <c r="P644" s="81"/>
    </row>
    <row r="645" spans="1:16" x14ac:dyDescent="0.3">
      <c r="A645" s="82"/>
      <c r="B645" s="75"/>
      <c r="K645" s="81"/>
      <c r="L645" s="81"/>
      <c r="M645" s="81"/>
      <c r="N645" s="81"/>
      <c r="O645" s="81"/>
      <c r="P645" s="81"/>
    </row>
    <row r="646" spans="1:16" x14ac:dyDescent="0.3">
      <c r="A646" s="82"/>
      <c r="B646" s="75"/>
      <c r="K646" s="81"/>
      <c r="L646" s="81"/>
      <c r="M646" s="81"/>
      <c r="N646" s="81"/>
      <c r="O646" s="81"/>
      <c r="P646" s="81"/>
    </row>
    <row r="647" spans="1:16" x14ac:dyDescent="0.3">
      <c r="A647" s="82"/>
      <c r="B647" s="75"/>
      <c r="K647" s="81"/>
      <c r="L647" s="81"/>
      <c r="M647" s="81"/>
      <c r="N647" s="81"/>
      <c r="O647" s="81"/>
      <c r="P647" s="81"/>
    </row>
    <row r="648" spans="1:16" x14ac:dyDescent="0.3">
      <c r="A648" s="82"/>
      <c r="B648" s="75"/>
      <c r="K648" s="81"/>
      <c r="L648" s="81"/>
      <c r="M648" s="81"/>
      <c r="N648" s="81"/>
      <c r="O648" s="81"/>
      <c r="P648" s="81"/>
    </row>
    <row r="649" spans="1:16" x14ac:dyDescent="0.3">
      <c r="A649" s="82"/>
      <c r="B649" s="75"/>
      <c r="K649" s="81"/>
      <c r="L649" s="81"/>
      <c r="M649" s="81"/>
      <c r="N649" s="81"/>
      <c r="O649" s="81"/>
      <c r="P649" s="81"/>
    </row>
    <row r="650" spans="1:16" x14ac:dyDescent="0.3">
      <c r="A650" s="82"/>
      <c r="B650" s="75"/>
      <c r="K650" s="81"/>
      <c r="L650" s="81"/>
      <c r="M650" s="81"/>
      <c r="N650" s="81"/>
      <c r="O650" s="81"/>
      <c r="P650" s="81"/>
    </row>
    <row r="651" spans="1:16" x14ac:dyDescent="0.3">
      <c r="A651" s="82"/>
      <c r="B651" s="75"/>
      <c r="K651" s="81"/>
      <c r="L651" s="81"/>
      <c r="M651" s="81"/>
      <c r="N651" s="81"/>
      <c r="O651" s="81"/>
      <c r="P651" s="81"/>
    </row>
    <row r="652" spans="1:16" x14ac:dyDescent="0.3">
      <c r="A652" s="82"/>
      <c r="B652" s="75"/>
      <c r="K652" s="81"/>
      <c r="L652" s="81"/>
      <c r="M652" s="81"/>
      <c r="N652" s="81"/>
      <c r="O652" s="81"/>
      <c r="P652" s="81"/>
    </row>
    <row r="653" spans="1:16" x14ac:dyDescent="0.3">
      <c r="A653" s="82"/>
      <c r="B653" s="75"/>
      <c r="K653" s="81"/>
      <c r="L653" s="81"/>
      <c r="M653" s="81"/>
      <c r="N653" s="81"/>
      <c r="O653" s="81"/>
      <c r="P653" s="81"/>
    </row>
    <row r="654" spans="1:16" x14ac:dyDescent="0.3">
      <c r="A654" s="82"/>
      <c r="B654" s="75"/>
      <c r="K654" s="81"/>
      <c r="L654" s="81"/>
      <c r="M654" s="81"/>
      <c r="N654" s="81"/>
      <c r="O654" s="81"/>
      <c r="P654" s="81"/>
    </row>
    <row r="655" spans="1:16" x14ac:dyDescent="0.3">
      <c r="A655" s="82"/>
      <c r="B655" s="75"/>
      <c r="K655" s="81"/>
      <c r="L655" s="81"/>
      <c r="M655" s="81"/>
      <c r="N655" s="81"/>
      <c r="O655" s="81"/>
      <c r="P655" s="81"/>
    </row>
    <row r="656" spans="1:16" x14ac:dyDescent="0.3">
      <c r="A656" s="82"/>
      <c r="B656" s="75"/>
      <c r="K656" s="81"/>
      <c r="L656" s="81"/>
      <c r="M656" s="81"/>
      <c r="N656" s="81"/>
      <c r="O656" s="81"/>
      <c r="P656" s="81"/>
    </row>
    <row r="657" spans="1:16" x14ac:dyDescent="0.3">
      <c r="A657" s="82"/>
      <c r="B657" s="75"/>
      <c r="K657" s="81"/>
      <c r="L657" s="81"/>
      <c r="M657" s="81"/>
      <c r="N657" s="81"/>
      <c r="O657" s="81"/>
      <c r="P657" s="81"/>
    </row>
    <row r="658" spans="1:16" x14ac:dyDescent="0.3">
      <c r="A658" s="82"/>
      <c r="B658" s="75"/>
      <c r="K658" s="81"/>
      <c r="L658" s="81"/>
      <c r="M658" s="81"/>
      <c r="N658" s="81"/>
      <c r="O658" s="81"/>
      <c r="P658" s="81"/>
    </row>
    <row r="659" spans="1:16" x14ac:dyDescent="0.3">
      <c r="A659" s="82"/>
      <c r="B659" s="75"/>
      <c r="K659" s="81"/>
      <c r="L659" s="81"/>
      <c r="M659" s="81"/>
      <c r="N659" s="81"/>
      <c r="O659" s="81"/>
      <c r="P659" s="81"/>
    </row>
    <row r="660" spans="1:16" x14ac:dyDescent="0.3">
      <c r="A660" s="82"/>
      <c r="B660" s="75"/>
      <c r="K660" s="81"/>
      <c r="L660" s="81"/>
      <c r="M660" s="81"/>
      <c r="N660" s="81"/>
      <c r="O660" s="81"/>
      <c r="P660" s="81"/>
    </row>
    <row r="661" spans="1:16" x14ac:dyDescent="0.3">
      <c r="A661" s="82"/>
      <c r="B661" s="75"/>
      <c r="K661" s="81"/>
      <c r="L661" s="81"/>
      <c r="M661" s="81"/>
      <c r="N661" s="81"/>
      <c r="O661" s="81"/>
      <c r="P661" s="81"/>
    </row>
    <row r="662" spans="1:16" x14ac:dyDescent="0.3">
      <c r="A662" s="82"/>
      <c r="B662" s="75"/>
      <c r="K662" s="81"/>
      <c r="L662" s="81"/>
      <c r="M662" s="81"/>
      <c r="N662" s="81"/>
      <c r="O662" s="81"/>
      <c r="P662" s="81"/>
    </row>
    <row r="663" spans="1:16" x14ac:dyDescent="0.3">
      <c r="A663" s="82"/>
      <c r="B663" s="75"/>
      <c r="K663" s="81"/>
      <c r="L663" s="81"/>
      <c r="M663" s="81"/>
      <c r="N663" s="81"/>
      <c r="O663" s="81"/>
      <c r="P663" s="81"/>
    </row>
    <row r="664" spans="1:16" x14ac:dyDescent="0.3">
      <c r="A664" s="82"/>
      <c r="B664" s="75"/>
      <c r="K664" s="81"/>
      <c r="L664" s="81"/>
      <c r="M664" s="81"/>
      <c r="N664" s="81"/>
      <c r="O664" s="81"/>
      <c r="P664" s="81"/>
    </row>
    <row r="665" spans="1:16" x14ac:dyDescent="0.3">
      <c r="A665" s="82"/>
      <c r="B665" s="75"/>
      <c r="K665" s="81"/>
      <c r="L665" s="81"/>
      <c r="M665" s="81"/>
      <c r="N665" s="81"/>
      <c r="O665" s="81"/>
      <c r="P665" s="81"/>
    </row>
    <row r="666" spans="1:16" x14ac:dyDescent="0.3">
      <c r="A666" s="82"/>
      <c r="B666" s="75"/>
      <c r="K666" s="81"/>
      <c r="L666" s="81"/>
      <c r="M666" s="81"/>
      <c r="N666" s="81"/>
      <c r="O666" s="81"/>
      <c r="P666" s="81"/>
    </row>
    <row r="667" spans="1:16" x14ac:dyDescent="0.3">
      <c r="A667" s="82"/>
      <c r="B667" s="75"/>
      <c r="K667" s="81"/>
      <c r="L667" s="81"/>
      <c r="M667" s="81"/>
      <c r="N667" s="81"/>
      <c r="O667" s="81"/>
      <c r="P667" s="81"/>
    </row>
    <row r="668" spans="1:16" x14ac:dyDescent="0.3">
      <c r="A668" s="82"/>
      <c r="B668" s="75"/>
      <c r="K668" s="81"/>
      <c r="L668" s="81"/>
      <c r="M668" s="81"/>
      <c r="N668" s="81"/>
      <c r="O668" s="81"/>
      <c r="P668" s="81"/>
    </row>
    <row r="669" spans="1:16" x14ac:dyDescent="0.3">
      <c r="A669" s="82"/>
      <c r="B669" s="75"/>
      <c r="K669" s="81"/>
      <c r="L669" s="81"/>
      <c r="M669" s="81"/>
      <c r="N669" s="81"/>
      <c r="O669" s="81"/>
      <c r="P669" s="81"/>
    </row>
    <row r="670" spans="1:16" x14ac:dyDescent="0.3">
      <c r="A670" s="82"/>
      <c r="B670" s="75"/>
      <c r="K670" s="81"/>
      <c r="L670" s="81"/>
      <c r="M670" s="81"/>
      <c r="N670" s="81"/>
      <c r="O670" s="81"/>
      <c r="P670" s="81"/>
    </row>
    <row r="671" spans="1:16" x14ac:dyDescent="0.3">
      <c r="A671" s="82"/>
      <c r="B671" s="75"/>
      <c r="K671" s="81"/>
      <c r="L671" s="81"/>
      <c r="M671" s="81"/>
      <c r="N671" s="81"/>
      <c r="O671" s="81"/>
      <c r="P671" s="81"/>
    </row>
    <row r="672" spans="1:16" x14ac:dyDescent="0.3">
      <c r="A672" s="82"/>
      <c r="B672" s="75"/>
      <c r="K672" s="81"/>
      <c r="L672" s="81"/>
      <c r="M672" s="81"/>
      <c r="N672" s="81"/>
      <c r="O672" s="81"/>
      <c r="P672" s="81"/>
    </row>
    <row r="673" spans="1:16" x14ac:dyDescent="0.3">
      <c r="A673" s="82"/>
      <c r="B673" s="75"/>
      <c r="K673" s="81"/>
      <c r="L673" s="81"/>
      <c r="M673" s="81"/>
      <c r="N673" s="81"/>
      <c r="O673" s="81"/>
      <c r="P673" s="81"/>
    </row>
    <row r="674" spans="1:16" x14ac:dyDescent="0.3">
      <c r="A674" s="82"/>
      <c r="B674" s="75"/>
      <c r="K674" s="81"/>
      <c r="L674" s="81"/>
      <c r="M674" s="81"/>
      <c r="N674" s="81"/>
      <c r="O674" s="81"/>
      <c r="P674" s="81"/>
    </row>
    <row r="675" spans="1:16" x14ac:dyDescent="0.3">
      <c r="A675" s="82"/>
      <c r="B675" s="75"/>
      <c r="K675" s="81"/>
      <c r="L675" s="81"/>
      <c r="M675" s="81"/>
      <c r="N675" s="81"/>
      <c r="O675" s="81"/>
      <c r="P675" s="81"/>
    </row>
    <row r="676" spans="1:16" x14ac:dyDescent="0.3">
      <c r="A676" s="82"/>
      <c r="B676" s="75"/>
      <c r="K676" s="81"/>
      <c r="L676" s="81"/>
      <c r="M676" s="81"/>
      <c r="N676" s="81"/>
      <c r="O676" s="81"/>
      <c r="P676" s="81"/>
    </row>
    <row r="677" spans="1:16" x14ac:dyDescent="0.3">
      <c r="A677" s="82"/>
      <c r="B677" s="75"/>
      <c r="K677" s="81"/>
      <c r="L677" s="81"/>
      <c r="M677" s="81"/>
      <c r="N677" s="81"/>
      <c r="O677" s="81"/>
      <c r="P677" s="81"/>
    </row>
    <row r="678" spans="1:16" x14ac:dyDescent="0.3">
      <c r="A678" s="82"/>
      <c r="B678" s="75"/>
      <c r="K678" s="81"/>
      <c r="L678" s="81"/>
      <c r="M678" s="81"/>
      <c r="N678" s="81"/>
      <c r="O678" s="81"/>
      <c r="P678" s="81"/>
    </row>
    <row r="679" spans="1:16" x14ac:dyDescent="0.3">
      <c r="A679" s="82"/>
      <c r="B679" s="75"/>
      <c r="K679" s="81"/>
      <c r="L679" s="81"/>
      <c r="M679" s="81"/>
      <c r="N679" s="81"/>
      <c r="O679" s="81"/>
      <c r="P679" s="81"/>
    </row>
    <row r="680" spans="1:16" x14ac:dyDescent="0.3">
      <c r="A680" s="82"/>
      <c r="B680" s="75"/>
      <c r="K680" s="81"/>
      <c r="L680" s="81"/>
      <c r="M680" s="81"/>
      <c r="N680" s="81"/>
      <c r="O680" s="81"/>
      <c r="P680" s="81"/>
    </row>
    <row r="681" spans="1:16" x14ac:dyDescent="0.3">
      <c r="A681" s="82"/>
      <c r="B681" s="75"/>
      <c r="K681" s="81"/>
      <c r="L681" s="81"/>
      <c r="M681" s="81"/>
      <c r="N681" s="81"/>
      <c r="O681" s="81"/>
      <c r="P681" s="81"/>
    </row>
    <row r="682" spans="1:16" x14ac:dyDescent="0.3">
      <c r="A682" s="82"/>
      <c r="B682" s="75"/>
      <c r="K682" s="81"/>
      <c r="L682" s="81"/>
      <c r="M682" s="81"/>
      <c r="N682" s="81"/>
      <c r="O682" s="81"/>
      <c r="P682" s="81"/>
    </row>
    <row r="683" spans="1:16" x14ac:dyDescent="0.3">
      <c r="A683" s="82"/>
      <c r="B683" s="75"/>
      <c r="K683" s="81"/>
      <c r="L683" s="81"/>
      <c r="M683" s="81"/>
      <c r="N683" s="81"/>
      <c r="O683" s="81"/>
      <c r="P683" s="81"/>
    </row>
    <row r="684" spans="1:16" x14ac:dyDescent="0.3">
      <c r="A684" s="82"/>
      <c r="B684" s="75"/>
      <c r="K684" s="81"/>
      <c r="L684" s="81"/>
      <c r="M684" s="81"/>
      <c r="N684" s="81"/>
      <c r="O684" s="81"/>
      <c r="P684" s="81"/>
    </row>
    <row r="685" spans="1:16" x14ac:dyDescent="0.3">
      <c r="A685" s="82"/>
      <c r="B685" s="75"/>
      <c r="K685" s="81"/>
      <c r="L685" s="81"/>
      <c r="M685" s="81"/>
      <c r="N685" s="81"/>
      <c r="O685" s="81"/>
      <c r="P685" s="81"/>
    </row>
    <row r="686" spans="1:16" x14ac:dyDescent="0.3">
      <c r="A686" s="82"/>
      <c r="B686" s="75"/>
      <c r="K686" s="81"/>
      <c r="L686" s="81"/>
      <c r="M686" s="81"/>
      <c r="N686" s="81"/>
      <c r="O686" s="81"/>
      <c r="P686" s="81"/>
    </row>
    <row r="687" spans="1:16" x14ac:dyDescent="0.3">
      <c r="A687" s="82"/>
      <c r="B687" s="75"/>
      <c r="K687" s="81"/>
      <c r="L687" s="81"/>
      <c r="M687" s="81"/>
      <c r="N687" s="81"/>
      <c r="O687" s="81"/>
      <c r="P687" s="81"/>
    </row>
    <row r="688" spans="1:16" x14ac:dyDescent="0.3">
      <c r="A688" s="82"/>
      <c r="B688" s="75"/>
      <c r="K688" s="81"/>
      <c r="L688" s="81"/>
      <c r="M688" s="81"/>
      <c r="N688" s="81"/>
      <c r="O688" s="81"/>
      <c r="P688" s="81"/>
    </row>
    <row r="689" spans="1:16" x14ac:dyDescent="0.3">
      <c r="A689" s="82"/>
      <c r="B689" s="75"/>
      <c r="K689" s="81"/>
      <c r="L689" s="81"/>
      <c r="M689" s="81"/>
      <c r="N689" s="81"/>
      <c r="O689" s="81"/>
      <c r="P689" s="81"/>
    </row>
    <row r="690" spans="1:16" x14ac:dyDescent="0.3">
      <c r="A690" s="82"/>
      <c r="B690" s="75"/>
      <c r="K690" s="81"/>
      <c r="L690" s="81"/>
      <c r="M690" s="81"/>
      <c r="N690" s="81"/>
      <c r="O690" s="81"/>
      <c r="P690" s="81"/>
    </row>
    <row r="691" spans="1:16" x14ac:dyDescent="0.3">
      <c r="A691" s="82"/>
      <c r="B691" s="75"/>
      <c r="K691" s="81"/>
      <c r="L691" s="81"/>
      <c r="M691" s="81"/>
      <c r="N691" s="81"/>
      <c r="O691" s="81"/>
      <c r="P691" s="81"/>
    </row>
    <row r="692" spans="1:16" x14ac:dyDescent="0.3">
      <c r="A692" s="82"/>
      <c r="B692" s="75"/>
      <c r="K692" s="81"/>
      <c r="L692" s="81"/>
      <c r="M692" s="81"/>
      <c r="N692" s="81"/>
      <c r="O692" s="81"/>
      <c r="P692" s="81"/>
    </row>
    <row r="693" spans="1:16" x14ac:dyDescent="0.3">
      <c r="A693" s="82"/>
      <c r="B693" s="75"/>
      <c r="K693" s="81"/>
      <c r="L693" s="81"/>
      <c r="M693" s="81"/>
      <c r="N693" s="81"/>
      <c r="O693" s="81"/>
      <c r="P693" s="81"/>
    </row>
    <row r="694" spans="1:16" x14ac:dyDescent="0.3">
      <c r="A694" s="82"/>
      <c r="B694" s="75"/>
      <c r="K694" s="81"/>
      <c r="L694" s="81"/>
      <c r="M694" s="81"/>
      <c r="N694" s="81"/>
      <c r="O694" s="81"/>
      <c r="P694" s="81"/>
    </row>
    <row r="695" spans="1:16" x14ac:dyDescent="0.3">
      <c r="A695" s="82"/>
      <c r="B695" s="75"/>
      <c r="K695" s="81"/>
      <c r="L695" s="81"/>
      <c r="M695" s="81"/>
      <c r="N695" s="81"/>
      <c r="O695" s="81"/>
      <c r="P695" s="81"/>
    </row>
    <row r="696" spans="1:16" x14ac:dyDescent="0.3">
      <c r="A696" s="82"/>
      <c r="B696" s="75"/>
      <c r="K696" s="81"/>
      <c r="L696" s="81"/>
      <c r="M696" s="81"/>
      <c r="N696" s="81"/>
      <c r="O696" s="81"/>
      <c r="P696" s="81"/>
    </row>
    <row r="697" spans="1:16" x14ac:dyDescent="0.3">
      <c r="A697" s="82"/>
      <c r="B697" s="75"/>
      <c r="K697" s="81"/>
      <c r="L697" s="81"/>
      <c r="M697" s="81"/>
      <c r="N697" s="81"/>
      <c r="O697" s="81"/>
      <c r="P697" s="81"/>
    </row>
    <row r="698" spans="1:16" x14ac:dyDescent="0.3">
      <c r="A698" s="82"/>
      <c r="B698" s="75"/>
      <c r="K698" s="81"/>
      <c r="L698" s="81"/>
      <c r="M698" s="81"/>
      <c r="N698" s="81"/>
      <c r="O698" s="81"/>
      <c r="P698" s="81"/>
    </row>
    <row r="699" spans="1:16" x14ac:dyDescent="0.3">
      <c r="A699" s="82"/>
      <c r="B699" s="75"/>
      <c r="K699" s="81"/>
      <c r="L699" s="81"/>
      <c r="M699" s="81"/>
      <c r="N699" s="81"/>
      <c r="O699" s="81"/>
      <c r="P699" s="81"/>
    </row>
    <row r="700" spans="1:16" x14ac:dyDescent="0.3">
      <c r="A700" s="82"/>
      <c r="B700" s="75"/>
      <c r="K700" s="81"/>
      <c r="L700" s="81"/>
      <c r="M700" s="81"/>
      <c r="N700" s="81"/>
      <c r="O700" s="81"/>
      <c r="P700" s="81"/>
    </row>
    <row r="701" spans="1:16" x14ac:dyDescent="0.3">
      <c r="A701" s="82"/>
      <c r="B701" s="75"/>
      <c r="K701" s="81"/>
      <c r="L701" s="81"/>
      <c r="M701" s="81"/>
      <c r="N701" s="81"/>
      <c r="O701" s="81"/>
      <c r="P701" s="81"/>
    </row>
    <row r="702" spans="1:16" x14ac:dyDescent="0.3">
      <c r="A702" s="82"/>
      <c r="B702" s="75"/>
      <c r="K702" s="81"/>
      <c r="L702" s="81"/>
      <c r="M702" s="81"/>
      <c r="N702" s="81"/>
      <c r="O702" s="81"/>
      <c r="P702" s="81"/>
    </row>
    <row r="703" spans="1:16" x14ac:dyDescent="0.3">
      <c r="A703" s="82"/>
      <c r="B703" s="75"/>
      <c r="K703" s="81"/>
      <c r="L703" s="81"/>
      <c r="M703" s="81"/>
      <c r="N703" s="81"/>
      <c r="O703" s="81"/>
      <c r="P703" s="81"/>
    </row>
    <row r="704" spans="1:16" x14ac:dyDescent="0.3">
      <c r="A704" s="82"/>
      <c r="B704" s="75"/>
      <c r="K704" s="81"/>
      <c r="L704" s="81"/>
      <c r="M704" s="81"/>
      <c r="N704" s="81"/>
      <c r="O704" s="81"/>
      <c r="P704" s="81"/>
    </row>
    <row r="705" spans="1:16" x14ac:dyDescent="0.3">
      <c r="A705" s="82"/>
      <c r="B705" s="75"/>
      <c r="K705" s="81"/>
      <c r="L705" s="81"/>
      <c r="M705" s="81"/>
      <c r="N705" s="81"/>
      <c r="O705" s="81"/>
      <c r="P705" s="81"/>
    </row>
    <row r="706" spans="1:16" x14ac:dyDescent="0.3">
      <c r="A706" s="82"/>
      <c r="B706" s="75"/>
      <c r="K706" s="81"/>
      <c r="L706" s="81"/>
      <c r="M706" s="81"/>
      <c r="N706" s="81"/>
      <c r="O706" s="81"/>
      <c r="P706" s="81"/>
    </row>
    <row r="707" spans="1:16" x14ac:dyDescent="0.3">
      <c r="A707" s="82"/>
      <c r="B707" s="75"/>
      <c r="K707" s="81"/>
      <c r="L707" s="81"/>
      <c r="M707" s="81"/>
      <c r="N707" s="81"/>
      <c r="O707" s="81"/>
      <c r="P707" s="81"/>
    </row>
    <row r="708" spans="1:16" x14ac:dyDescent="0.3">
      <c r="A708" s="82"/>
      <c r="B708" s="75"/>
      <c r="K708" s="81"/>
      <c r="L708" s="81"/>
      <c r="M708" s="81"/>
      <c r="N708" s="81"/>
      <c r="O708" s="81"/>
      <c r="P708" s="81"/>
    </row>
    <row r="709" spans="1:16" x14ac:dyDescent="0.3">
      <c r="A709" s="82"/>
      <c r="B709" s="75"/>
      <c r="K709" s="81"/>
      <c r="L709" s="81"/>
      <c r="M709" s="81"/>
      <c r="N709" s="81"/>
      <c r="O709" s="81"/>
      <c r="P709" s="81"/>
    </row>
    <row r="710" spans="1:16" x14ac:dyDescent="0.3">
      <c r="A710" s="82"/>
      <c r="B710" s="75"/>
      <c r="K710" s="81"/>
      <c r="L710" s="81"/>
      <c r="M710" s="81"/>
      <c r="N710" s="81"/>
      <c r="O710" s="81"/>
      <c r="P710" s="81"/>
    </row>
    <row r="711" spans="1:16" x14ac:dyDescent="0.3">
      <c r="A711" s="82"/>
      <c r="B711" s="75"/>
      <c r="K711" s="81"/>
      <c r="L711" s="81"/>
      <c r="M711" s="81"/>
      <c r="N711" s="81"/>
      <c r="O711" s="81"/>
      <c r="P711" s="81"/>
    </row>
    <row r="712" spans="1:16" x14ac:dyDescent="0.3">
      <c r="A712" s="82"/>
      <c r="B712" s="75"/>
      <c r="K712" s="81"/>
      <c r="L712" s="81"/>
      <c r="M712" s="81"/>
      <c r="N712" s="81"/>
      <c r="O712" s="81"/>
      <c r="P712" s="81"/>
    </row>
    <row r="713" spans="1:16" x14ac:dyDescent="0.3">
      <c r="A713" s="82"/>
      <c r="B713" s="75"/>
      <c r="K713" s="81"/>
      <c r="L713" s="81"/>
      <c r="M713" s="81"/>
      <c r="N713" s="81"/>
      <c r="O713" s="81"/>
      <c r="P713" s="81"/>
    </row>
    <row r="714" spans="1:16" x14ac:dyDescent="0.3">
      <c r="A714" s="82"/>
      <c r="B714" s="75"/>
      <c r="K714" s="81"/>
      <c r="L714" s="81"/>
      <c r="M714" s="81"/>
      <c r="N714" s="81"/>
      <c r="O714" s="81"/>
      <c r="P714" s="81"/>
    </row>
    <row r="715" spans="1:16" x14ac:dyDescent="0.3">
      <c r="A715" s="82"/>
      <c r="B715" s="75"/>
      <c r="K715" s="81"/>
      <c r="L715" s="81"/>
      <c r="M715" s="81"/>
      <c r="N715" s="81"/>
      <c r="O715" s="81"/>
      <c r="P715" s="81"/>
    </row>
    <row r="716" spans="1:16" x14ac:dyDescent="0.3">
      <c r="A716" s="82"/>
      <c r="B716" s="75"/>
      <c r="K716" s="81"/>
      <c r="L716" s="81"/>
      <c r="M716" s="81"/>
      <c r="N716" s="81"/>
      <c r="O716" s="81"/>
      <c r="P716" s="81"/>
    </row>
    <row r="717" spans="1:16" x14ac:dyDescent="0.3">
      <c r="A717" s="82"/>
      <c r="B717" s="75"/>
      <c r="K717" s="81"/>
      <c r="L717" s="81"/>
      <c r="M717" s="81"/>
      <c r="N717" s="81"/>
      <c r="O717" s="81"/>
      <c r="P717" s="81"/>
    </row>
    <row r="718" spans="1:16" x14ac:dyDescent="0.3">
      <c r="A718" s="82"/>
      <c r="B718" s="75"/>
      <c r="K718" s="81"/>
      <c r="L718" s="81"/>
      <c r="M718" s="81"/>
      <c r="N718" s="81"/>
      <c r="O718" s="81"/>
      <c r="P718" s="81"/>
    </row>
    <row r="719" spans="1:16" x14ac:dyDescent="0.3">
      <c r="A719" s="82"/>
      <c r="B719" s="75"/>
      <c r="K719" s="81"/>
      <c r="L719" s="81"/>
      <c r="M719" s="81"/>
      <c r="N719" s="81"/>
      <c r="O719" s="81"/>
      <c r="P719" s="81"/>
    </row>
    <row r="720" spans="1:16" x14ac:dyDescent="0.3">
      <c r="A720" s="82"/>
      <c r="B720" s="75"/>
      <c r="K720" s="81"/>
      <c r="L720" s="81"/>
      <c r="M720" s="81"/>
      <c r="N720" s="81"/>
      <c r="O720" s="81"/>
      <c r="P720" s="81"/>
    </row>
    <row r="721" spans="1:16" x14ac:dyDescent="0.3">
      <c r="A721" s="82"/>
      <c r="B721" s="75"/>
      <c r="K721" s="81"/>
      <c r="L721" s="81"/>
      <c r="M721" s="81"/>
      <c r="N721" s="81"/>
      <c r="O721" s="81"/>
      <c r="P721" s="81"/>
    </row>
    <row r="722" spans="1:16" x14ac:dyDescent="0.3">
      <c r="A722" s="82"/>
      <c r="B722" s="75"/>
      <c r="K722" s="81"/>
      <c r="L722" s="81"/>
      <c r="M722" s="81"/>
      <c r="N722" s="81"/>
      <c r="O722" s="81"/>
      <c r="P722" s="81"/>
    </row>
    <row r="723" spans="1:16" x14ac:dyDescent="0.3">
      <c r="A723" s="82"/>
      <c r="B723" s="75"/>
      <c r="K723" s="81"/>
      <c r="L723" s="81"/>
      <c r="M723" s="81"/>
      <c r="N723" s="81"/>
      <c r="O723" s="81"/>
      <c r="P723" s="81"/>
    </row>
    <row r="724" spans="1:16" x14ac:dyDescent="0.3">
      <c r="A724" s="82"/>
      <c r="B724" s="75"/>
      <c r="K724" s="81"/>
      <c r="L724" s="81"/>
      <c r="M724" s="81"/>
      <c r="N724" s="81"/>
      <c r="O724" s="81"/>
      <c r="P724" s="81"/>
    </row>
    <row r="725" spans="1:16" x14ac:dyDescent="0.3">
      <c r="A725" s="82"/>
      <c r="B725" s="75"/>
      <c r="K725" s="81"/>
      <c r="L725" s="81"/>
      <c r="M725" s="81"/>
      <c r="N725" s="81"/>
      <c r="O725" s="81"/>
      <c r="P725" s="81"/>
    </row>
    <row r="726" spans="1:16" x14ac:dyDescent="0.3">
      <c r="A726" s="82"/>
      <c r="B726" s="75"/>
      <c r="K726" s="81"/>
      <c r="L726" s="81"/>
      <c r="M726" s="81"/>
      <c r="N726" s="81"/>
      <c r="O726" s="81"/>
      <c r="P726" s="81"/>
    </row>
    <row r="727" spans="1:16" x14ac:dyDescent="0.3">
      <c r="A727" s="82"/>
      <c r="B727" s="75"/>
      <c r="K727" s="81"/>
      <c r="L727" s="81"/>
      <c r="M727" s="81"/>
      <c r="N727" s="81"/>
      <c r="O727" s="81"/>
      <c r="P727" s="81"/>
    </row>
    <row r="728" spans="1:16" x14ac:dyDescent="0.3">
      <c r="A728" s="82"/>
      <c r="B728" s="75"/>
      <c r="K728" s="81"/>
      <c r="L728" s="81"/>
      <c r="M728" s="81"/>
      <c r="N728" s="81"/>
      <c r="O728" s="81"/>
      <c r="P728" s="81"/>
    </row>
    <row r="729" spans="1:16" x14ac:dyDescent="0.3">
      <c r="A729" s="82"/>
      <c r="B729" s="75"/>
      <c r="K729" s="81"/>
      <c r="L729" s="81"/>
      <c r="M729" s="81"/>
      <c r="N729" s="81"/>
      <c r="O729" s="81"/>
      <c r="P729" s="81"/>
    </row>
    <row r="730" spans="1:16" x14ac:dyDescent="0.3">
      <c r="A730" s="82"/>
      <c r="B730" s="75"/>
      <c r="K730" s="81"/>
      <c r="L730" s="81"/>
      <c r="M730" s="81"/>
      <c r="N730" s="81"/>
      <c r="O730" s="81"/>
      <c r="P730" s="81"/>
    </row>
    <row r="731" spans="1:16" x14ac:dyDescent="0.3">
      <c r="A731" s="82"/>
      <c r="B731" s="75"/>
      <c r="K731" s="81"/>
      <c r="L731" s="81"/>
      <c r="M731" s="81"/>
      <c r="N731" s="81"/>
      <c r="O731" s="81"/>
      <c r="P731" s="81"/>
    </row>
    <row r="732" spans="1:16" x14ac:dyDescent="0.3">
      <c r="A732" s="82"/>
      <c r="B732" s="75"/>
      <c r="K732" s="81"/>
      <c r="L732" s="81"/>
      <c r="M732" s="81"/>
      <c r="N732" s="81"/>
      <c r="O732" s="81"/>
      <c r="P732" s="81"/>
    </row>
    <row r="733" spans="1:16" x14ac:dyDescent="0.3">
      <c r="A733" s="82"/>
      <c r="B733" s="75"/>
      <c r="K733" s="81"/>
      <c r="L733" s="81"/>
      <c r="M733" s="81"/>
      <c r="N733" s="81"/>
      <c r="O733" s="81"/>
      <c r="P733" s="81"/>
    </row>
    <row r="734" spans="1:16" x14ac:dyDescent="0.3">
      <c r="A734" s="82"/>
      <c r="B734" s="75"/>
      <c r="K734" s="81"/>
      <c r="L734" s="81"/>
      <c r="M734" s="81"/>
      <c r="N734" s="81"/>
      <c r="O734" s="81"/>
      <c r="P734" s="81"/>
    </row>
    <row r="735" spans="1:16" x14ac:dyDescent="0.3">
      <c r="A735" s="82"/>
      <c r="B735" s="75"/>
      <c r="K735" s="81"/>
      <c r="L735" s="81"/>
      <c r="M735" s="81"/>
      <c r="N735" s="81"/>
      <c r="O735" s="81"/>
      <c r="P735" s="81"/>
    </row>
    <row r="736" spans="1:16" x14ac:dyDescent="0.3">
      <c r="A736" s="82"/>
      <c r="B736" s="75"/>
      <c r="K736" s="81"/>
      <c r="L736" s="81"/>
      <c r="M736" s="81"/>
      <c r="N736" s="81"/>
      <c r="O736" s="81"/>
      <c r="P736" s="81"/>
    </row>
    <row r="737" spans="1:16" x14ac:dyDescent="0.3">
      <c r="A737" s="82"/>
      <c r="B737" s="75"/>
      <c r="K737" s="81"/>
      <c r="L737" s="81"/>
      <c r="M737" s="81"/>
      <c r="N737" s="81"/>
      <c r="O737" s="81"/>
      <c r="P737" s="81"/>
    </row>
    <row r="738" spans="1:16" x14ac:dyDescent="0.3">
      <c r="A738" s="82"/>
      <c r="B738" s="75"/>
      <c r="K738" s="81"/>
      <c r="L738" s="81"/>
      <c r="M738" s="81"/>
      <c r="N738" s="81"/>
      <c r="O738" s="81"/>
      <c r="P738" s="81"/>
    </row>
    <row r="739" spans="1:16" x14ac:dyDescent="0.3">
      <c r="A739" s="82"/>
      <c r="B739" s="75"/>
      <c r="K739" s="81"/>
      <c r="L739" s="81"/>
      <c r="M739" s="81"/>
      <c r="N739" s="81"/>
      <c r="O739" s="81"/>
      <c r="P739" s="81"/>
    </row>
    <row r="740" spans="1:16" x14ac:dyDescent="0.3">
      <c r="A740" s="82"/>
      <c r="B740" s="75"/>
      <c r="K740" s="81"/>
      <c r="L740" s="81"/>
      <c r="M740" s="81"/>
      <c r="N740" s="81"/>
      <c r="O740" s="81"/>
      <c r="P740" s="81"/>
    </row>
    <row r="741" spans="1:16" x14ac:dyDescent="0.3">
      <c r="A741" s="82"/>
      <c r="B741" s="75"/>
      <c r="K741" s="81"/>
      <c r="L741" s="81"/>
      <c r="M741" s="81"/>
      <c r="N741" s="81"/>
      <c r="O741" s="81"/>
      <c r="P741" s="81"/>
    </row>
    <row r="742" spans="1:16" x14ac:dyDescent="0.3">
      <c r="A742" s="82"/>
      <c r="B742" s="75"/>
      <c r="K742" s="81"/>
      <c r="L742" s="81"/>
      <c r="M742" s="81"/>
      <c r="N742" s="81"/>
      <c r="O742" s="81"/>
      <c r="P742" s="81"/>
    </row>
    <row r="743" spans="1:16" x14ac:dyDescent="0.3">
      <c r="A743" s="82"/>
      <c r="B743" s="75"/>
      <c r="K743" s="81"/>
      <c r="L743" s="81"/>
      <c r="M743" s="81"/>
      <c r="N743" s="81"/>
      <c r="O743" s="81"/>
      <c r="P743" s="81"/>
    </row>
    <row r="744" spans="1:16" x14ac:dyDescent="0.3">
      <c r="A744" s="82"/>
      <c r="B744" s="75"/>
      <c r="K744" s="81"/>
      <c r="L744" s="81"/>
      <c r="M744" s="81"/>
      <c r="N744" s="81"/>
      <c r="O744" s="81"/>
      <c r="P744" s="81"/>
    </row>
    <row r="745" spans="1:16" x14ac:dyDescent="0.3">
      <c r="A745" s="82"/>
      <c r="B745" s="75"/>
      <c r="K745" s="81"/>
      <c r="L745" s="81"/>
      <c r="M745" s="81"/>
      <c r="N745" s="81"/>
      <c r="O745" s="81"/>
      <c r="P745" s="81"/>
    </row>
    <row r="746" spans="1:16" x14ac:dyDescent="0.3">
      <c r="A746" s="82"/>
      <c r="B746" s="75"/>
      <c r="K746" s="81"/>
      <c r="L746" s="81"/>
      <c r="M746" s="81"/>
      <c r="N746" s="81"/>
      <c r="O746" s="81"/>
      <c r="P746" s="81"/>
    </row>
    <row r="747" spans="1:16" x14ac:dyDescent="0.3">
      <c r="A747" s="82"/>
      <c r="B747" s="75"/>
      <c r="K747" s="81"/>
      <c r="L747" s="81"/>
      <c r="M747" s="81"/>
      <c r="N747" s="81"/>
      <c r="O747" s="81"/>
      <c r="P747" s="81"/>
    </row>
    <row r="748" spans="1:16" x14ac:dyDescent="0.3">
      <c r="A748" s="82"/>
      <c r="B748" s="75"/>
      <c r="K748" s="81"/>
      <c r="L748" s="81"/>
      <c r="M748" s="81"/>
      <c r="N748" s="81"/>
      <c r="O748" s="81"/>
      <c r="P748" s="81"/>
    </row>
    <row r="749" spans="1:16" x14ac:dyDescent="0.3">
      <c r="A749" s="82"/>
      <c r="B749" s="75"/>
      <c r="K749" s="81"/>
      <c r="L749" s="81"/>
      <c r="M749" s="81"/>
      <c r="N749" s="81"/>
      <c r="O749" s="81"/>
      <c r="P749" s="81"/>
    </row>
    <row r="750" spans="1:16" x14ac:dyDescent="0.3">
      <c r="A750" s="82"/>
      <c r="B750" s="75"/>
      <c r="K750" s="81"/>
      <c r="L750" s="81"/>
      <c r="M750" s="81"/>
      <c r="N750" s="81"/>
      <c r="O750" s="81"/>
      <c r="P750" s="81"/>
    </row>
    <row r="751" spans="1:16" x14ac:dyDescent="0.3">
      <c r="A751" s="82"/>
      <c r="B751" s="75"/>
      <c r="K751" s="81"/>
      <c r="L751" s="81"/>
      <c r="M751" s="81"/>
      <c r="N751" s="81"/>
      <c r="O751" s="81"/>
      <c r="P751" s="81"/>
    </row>
    <row r="752" spans="1:16" x14ac:dyDescent="0.3">
      <c r="A752" s="82"/>
      <c r="B752" s="75"/>
      <c r="K752" s="81"/>
      <c r="L752" s="81"/>
      <c r="M752" s="81"/>
      <c r="N752" s="81"/>
      <c r="O752" s="81"/>
      <c r="P752" s="81"/>
    </row>
    <row r="753" spans="1:16" x14ac:dyDescent="0.3">
      <c r="A753" s="82"/>
      <c r="B753" s="75"/>
      <c r="K753" s="81"/>
      <c r="L753" s="81"/>
      <c r="M753" s="81"/>
      <c r="N753" s="81"/>
      <c r="O753" s="81"/>
      <c r="P753" s="81"/>
    </row>
    <row r="754" spans="1:16" x14ac:dyDescent="0.3">
      <c r="A754" s="82"/>
      <c r="B754" s="75"/>
      <c r="K754" s="81"/>
      <c r="L754" s="81"/>
      <c r="M754" s="81"/>
      <c r="N754" s="81"/>
      <c r="O754" s="81"/>
      <c r="P754" s="81"/>
    </row>
    <row r="755" spans="1:16" x14ac:dyDescent="0.3">
      <c r="A755" s="82"/>
      <c r="B755" s="75"/>
      <c r="K755" s="81"/>
      <c r="L755" s="81"/>
      <c r="M755" s="81"/>
      <c r="N755" s="81"/>
      <c r="O755" s="81"/>
      <c r="P755" s="81"/>
    </row>
    <row r="756" spans="1:16" x14ac:dyDescent="0.3">
      <c r="A756" s="82"/>
      <c r="B756" s="75"/>
      <c r="K756" s="81"/>
      <c r="L756" s="81"/>
      <c r="M756" s="81"/>
      <c r="N756" s="81"/>
      <c r="O756" s="81"/>
      <c r="P756" s="81"/>
    </row>
    <row r="757" spans="1:16" x14ac:dyDescent="0.3">
      <c r="A757" s="82"/>
      <c r="B757" s="75"/>
      <c r="K757" s="81"/>
      <c r="L757" s="81"/>
      <c r="M757" s="81"/>
      <c r="N757" s="81"/>
      <c r="O757" s="81"/>
      <c r="P757" s="81"/>
    </row>
    <row r="758" spans="1:16" x14ac:dyDescent="0.3">
      <c r="A758" s="82"/>
      <c r="B758" s="75"/>
      <c r="K758" s="81"/>
      <c r="L758" s="81"/>
      <c r="M758" s="81"/>
      <c r="N758" s="81"/>
      <c r="O758" s="81"/>
      <c r="P758" s="81"/>
    </row>
    <row r="759" spans="1:16" x14ac:dyDescent="0.3">
      <c r="A759" s="82"/>
      <c r="B759" s="75"/>
      <c r="K759" s="81"/>
      <c r="L759" s="81"/>
      <c r="M759" s="81"/>
      <c r="N759" s="81"/>
      <c r="O759" s="81"/>
      <c r="P759" s="81"/>
    </row>
    <row r="760" spans="1:16" x14ac:dyDescent="0.3">
      <c r="A760" s="82"/>
      <c r="B760" s="75"/>
      <c r="K760" s="81"/>
      <c r="L760" s="81"/>
      <c r="M760" s="81"/>
      <c r="N760" s="81"/>
      <c r="O760" s="81"/>
      <c r="P760" s="81"/>
    </row>
    <row r="761" spans="1:16" x14ac:dyDescent="0.3">
      <c r="A761" s="82"/>
      <c r="B761" s="75"/>
      <c r="K761" s="81"/>
      <c r="L761" s="81"/>
      <c r="M761" s="81"/>
      <c r="N761" s="81"/>
      <c r="O761" s="81"/>
      <c r="P761" s="81"/>
    </row>
    <row r="762" spans="1:16" x14ac:dyDescent="0.3">
      <c r="A762" s="82"/>
      <c r="B762" s="75"/>
      <c r="K762" s="81"/>
      <c r="L762" s="81"/>
      <c r="M762" s="81"/>
      <c r="N762" s="81"/>
      <c r="O762" s="81"/>
      <c r="P762" s="81"/>
    </row>
    <row r="763" spans="1:16" x14ac:dyDescent="0.3">
      <c r="A763" s="82"/>
      <c r="B763" s="75"/>
      <c r="K763" s="81"/>
      <c r="L763" s="81"/>
      <c r="M763" s="81"/>
      <c r="N763" s="81"/>
      <c r="O763" s="81"/>
      <c r="P763" s="81"/>
    </row>
    <row r="764" spans="1:16" x14ac:dyDescent="0.3">
      <c r="A764" s="82"/>
      <c r="B764" s="75"/>
      <c r="K764" s="81"/>
      <c r="L764" s="81"/>
      <c r="M764" s="81"/>
      <c r="N764" s="81"/>
      <c r="O764" s="81"/>
      <c r="P764" s="81"/>
    </row>
    <row r="765" spans="1:16" x14ac:dyDescent="0.3">
      <c r="A765" s="82"/>
      <c r="B765" s="75"/>
      <c r="K765" s="81"/>
      <c r="L765" s="81"/>
      <c r="M765" s="81"/>
      <c r="N765" s="81"/>
      <c r="O765" s="81"/>
      <c r="P765" s="81"/>
    </row>
    <row r="766" spans="1:16" x14ac:dyDescent="0.3">
      <c r="A766" s="82"/>
      <c r="B766" s="75"/>
      <c r="K766" s="81"/>
      <c r="L766" s="81"/>
      <c r="M766" s="81"/>
      <c r="N766" s="81"/>
      <c r="O766" s="81"/>
      <c r="P766" s="81"/>
    </row>
    <row r="767" spans="1:16" x14ac:dyDescent="0.3">
      <c r="A767" s="82"/>
      <c r="B767" s="75"/>
      <c r="K767" s="81"/>
      <c r="L767" s="81"/>
      <c r="M767" s="81"/>
      <c r="N767" s="81"/>
      <c r="O767" s="81"/>
      <c r="P767" s="81"/>
    </row>
    <row r="768" spans="1:16" x14ac:dyDescent="0.3">
      <c r="A768" s="82"/>
      <c r="B768" s="75"/>
      <c r="K768" s="81"/>
      <c r="L768" s="81"/>
      <c r="M768" s="81"/>
      <c r="N768" s="81"/>
      <c r="O768" s="81"/>
      <c r="P768" s="81"/>
    </row>
    <row r="769" spans="1:16" x14ac:dyDescent="0.3">
      <c r="A769" s="82"/>
      <c r="B769" s="75"/>
      <c r="K769" s="81"/>
      <c r="L769" s="81"/>
      <c r="M769" s="81"/>
      <c r="N769" s="81"/>
      <c r="O769" s="81"/>
      <c r="P769" s="81"/>
    </row>
    <row r="770" spans="1:16" x14ac:dyDescent="0.3">
      <c r="A770" s="82"/>
      <c r="B770" s="75"/>
      <c r="K770" s="81"/>
      <c r="L770" s="81"/>
      <c r="M770" s="81"/>
      <c r="N770" s="81"/>
      <c r="O770" s="81"/>
      <c r="P770" s="81"/>
    </row>
    <row r="771" spans="1:16" x14ac:dyDescent="0.3">
      <c r="A771" s="82"/>
      <c r="B771" s="75"/>
      <c r="K771" s="81"/>
      <c r="L771" s="81"/>
      <c r="M771" s="81"/>
      <c r="N771" s="81"/>
      <c r="O771" s="81"/>
      <c r="P771" s="81"/>
    </row>
    <row r="772" spans="1:16" x14ac:dyDescent="0.3">
      <c r="A772" s="82"/>
      <c r="B772" s="75"/>
      <c r="K772" s="81"/>
      <c r="L772" s="81"/>
      <c r="M772" s="81"/>
      <c r="N772" s="81"/>
      <c r="O772" s="81"/>
      <c r="P772" s="81"/>
    </row>
    <row r="773" spans="1:16" x14ac:dyDescent="0.3">
      <c r="A773" s="82"/>
      <c r="B773" s="75"/>
      <c r="K773" s="81"/>
      <c r="L773" s="81"/>
      <c r="M773" s="81"/>
      <c r="N773" s="81"/>
      <c r="O773" s="81"/>
      <c r="P773" s="81"/>
    </row>
    <row r="774" spans="1:16" x14ac:dyDescent="0.3">
      <c r="A774" s="82"/>
      <c r="B774" s="75"/>
      <c r="K774" s="81"/>
      <c r="L774" s="81"/>
      <c r="M774" s="81"/>
      <c r="N774" s="81"/>
      <c r="O774" s="81"/>
      <c r="P774" s="81"/>
    </row>
    <row r="775" spans="1:16" x14ac:dyDescent="0.3">
      <c r="A775" s="82"/>
      <c r="B775" s="75"/>
      <c r="K775" s="81"/>
      <c r="L775" s="81"/>
      <c r="M775" s="81"/>
      <c r="N775" s="81"/>
      <c r="O775" s="81"/>
      <c r="P775" s="81"/>
    </row>
    <row r="776" spans="1:16" x14ac:dyDescent="0.3">
      <c r="A776" s="82"/>
      <c r="B776" s="75"/>
      <c r="K776" s="81"/>
      <c r="L776" s="81"/>
      <c r="M776" s="81"/>
      <c r="N776" s="81"/>
      <c r="O776" s="81"/>
      <c r="P776" s="81"/>
    </row>
    <row r="777" spans="1:16" x14ac:dyDescent="0.3">
      <c r="A777" s="82"/>
      <c r="B777" s="75"/>
      <c r="K777" s="81"/>
      <c r="L777" s="81"/>
      <c r="M777" s="81"/>
      <c r="N777" s="81"/>
      <c r="O777" s="81"/>
      <c r="P777" s="81"/>
    </row>
    <row r="778" spans="1:16" x14ac:dyDescent="0.3">
      <c r="A778" s="82"/>
      <c r="B778" s="75"/>
      <c r="K778" s="81"/>
      <c r="L778" s="81"/>
      <c r="M778" s="81"/>
      <c r="N778" s="81"/>
      <c r="O778" s="81"/>
      <c r="P778" s="81"/>
    </row>
    <row r="779" spans="1:16" x14ac:dyDescent="0.3">
      <c r="A779" s="82"/>
      <c r="B779" s="75"/>
      <c r="K779" s="81"/>
      <c r="L779" s="81"/>
      <c r="M779" s="81"/>
      <c r="N779" s="81"/>
      <c r="O779" s="81"/>
      <c r="P779" s="81"/>
    </row>
    <row r="780" spans="1:16" x14ac:dyDescent="0.3">
      <c r="A780" s="82"/>
      <c r="B780" s="75"/>
      <c r="K780" s="81"/>
      <c r="L780" s="81"/>
      <c r="M780" s="81"/>
      <c r="N780" s="81"/>
      <c r="O780" s="81"/>
      <c r="P780" s="81"/>
    </row>
    <row r="781" spans="1:16" x14ac:dyDescent="0.3">
      <c r="A781" s="82"/>
      <c r="B781" s="75"/>
      <c r="K781" s="81"/>
      <c r="L781" s="81"/>
      <c r="M781" s="81"/>
      <c r="N781" s="81"/>
      <c r="O781" s="81"/>
      <c r="P781" s="81"/>
    </row>
    <row r="782" spans="1:16" x14ac:dyDescent="0.3">
      <c r="A782" s="82"/>
      <c r="B782" s="75"/>
      <c r="K782" s="81"/>
      <c r="L782" s="81"/>
      <c r="M782" s="81"/>
      <c r="N782" s="81"/>
      <c r="O782" s="81"/>
      <c r="P782" s="81"/>
    </row>
    <row r="783" spans="1:16" x14ac:dyDescent="0.3">
      <c r="A783" s="82"/>
      <c r="B783" s="75"/>
      <c r="K783" s="81"/>
      <c r="L783" s="81"/>
      <c r="M783" s="81"/>
      <c r="N783" s="81"/>
      <c r="O783" s="81"/>
      <c r="P783" s="81"/>
    </row>
    <row r="784" spans="1:16" x14ac:dyDescent="0.3">
      <c r="A784" s="82"/>
      <c r="B784" s="75"/>
      <c r="K784" s="81"/>
      <c r="L784" s="81"/>
      <c r="M784" s="81"/>
      <c r="N784" s="81"/>
      <c r="O784" s="81"/>
      <c r="P784" s="81"/>
    </row>
    <row r="785" spans="1:16" x14ac:dyDescent="0.3">
      <c r="A785" s="82"/>
      <c r="B785" s="75"/>
      <c r="K785" s="81"/>
      <c r="L785" s="81"/>
      <c r="M785" s="81"/>
      <c r="N785" s="81"/>
      <c r="O785" s="81"/>
      <c r="P785" s="81"/>
    </row>
    <row r="786" spans="1:16" x14ac:dyDescent="0.3">
      <c r="A786" s="82"/>
      <c r="B786" s="75"/>
      <c r="K786" s="81"/>
      <c r="L786" s="81"/>
      <c r="M786" s="81"/>
      <c r="N786" s="81"/>
      <c r="O786" s="81"/>
      <c r="P786" s="81"/>
    </row>
    <row r="787" spans="1:16" x14ac:dyDescent="0.3">
      <c r="A787" s="82"/>
      <c r="B787" s="75"/>
      <c r="K787" s="81"/>
      <c r="L787" s="81"/>
      <c r="M787" s="81"/>
      <c r="N787" s="81"/>
      <c r="O787" s="81"/>
      <c r="P787" s="81"/>
    </row>
    <row r="788" spans="1:16" x14ac:dyDescent="0.3">
      <c r="A788" s="82"/>
      <c r="B788" s="75"/>
      <c r="K788" s="81"/>
      <c r="L788" s="81"/>
      <c r="M788" s="81"/>
      <c r="N788" s="81"/>
      <c r="O788" s="81"/>
      <c r="P788" s="81"/>
    </row>
    <row r="789" spans="1:16" x14ac:dyDescent="0.3">
      <c r="A789" s="82"/>
      <c r="B789" s="75"/>
      <c r="K789" s="81"/>
      <c r="L789" s="81"/>
      <c r="M789" s="81"/>
      <c r="N789" s="81"/>
      <c r="O789" s="81"/>
      <c r="P789" s="81"/>
    </row>
    <row r="790" spans="1:16" x14ac:dyDescent="0.3">
      <c r="A790" s="82"/>
      <c r="B790" s="75"/>
      <c r="K790" s="81"/>
      <c r="L790" s="81"/>
      <c r="M790" s="81"/>
      <c r="N790" s="81"/>
      <c r="O790" s="81"/>
      <c r="P790" s="81"/>
    </row>
    <row r="791" spans="1:16" x14ac:dyDescent="0.3">
      <c r="A791" s="82"/>
      <c r="B791" s="75"/>
      <c r="K791" s="81"/>
      <c r="L791" s="81"/>
      <c r="M791" s="81"/>
      <c r="N791" s="81"/>
      <c r="O791" s="81"/>
      <c r="P791" s="81"/>
    </row>
    <row r="792" spans="1:16" x14ac:dyDescent="0.3">
      <c r="A792" s="82"/>
      <c r="B792" s="75"/>
      <c r="K792" s="81"/>
      <c r="L792" s="81"/>
      <c r="M792" s="81"/>
      <c r="N792" s="81"/>
      <c r="O792" s="81"/>
      <c r="P792" s="81"/>
    </row>
    <row r="793" spans="1:16" x14ac:dyDescent="0.3">
      <c r="A793" s="82"/>
      <c r="B793" s="75"/>
      <c r="K793" s="81"/>
      <c r="L793" s="81"/>
      <c r="M793" s="81"/>
      <c r="N793" s="81"/>
      <c r="O793" s="81"/>
      <c r="P793" s="81"/>
    </row>
    <row r="794" spans="1:16" x14ac:dyDescent="0.3">
      <c r="A794" s="82"/>
      <c r="B794" s="75"/>
      <c r="K794" s="81"/>
      <c r="L794" s="81"/>
      <c r="M794" s="81"/>
      <c r="N794" s="81"/>
      <c r="O794" s="81"/>
      <c r="P794" s="81"/>
    </row>
    <row r="795" spans="1:16" x14ac:dyDescent="0.3">
      <c r="A795" s="82"/>
      <c r="B795" s="75"/>
      <c r="K795" s="81"/>
      <c r="L795" s="81"/>
      <c r="M795" s="81"/>
      <c r="N795" s="81"/>
      <c r="O795" s="81"/>
      <c r="P795" s="81"/>
    </row>
    <row r="796" spans="1:16" x14ac:dyDescent="0.3">
      <c r="A796" s="82"/>
      <c r="B796" s="75"/>
      <c r="K796" s="81"/>
      <c r="L796" s="81"/>
      <c r="M796" s="81"/>
      <c r="N796" s="81"/>
      <c r="O796" s="81"/>
      <c r="P796" s="81"/>
    </row>
    <row r="797" spans="1:16" x14ac:dyDescent="0.3">
      <c r="A797" s="82"/>
      <c r="B797" s="75"/>
      <c r="K797" s="81"/>
      <c r="L797" s="81"/>
      <c r="M797" s="81"/>
      <c r="N797" s="81"/>
      <c r="O797" s="81"/>
      <c r="P797" s="81"/>
    </row>
    <row r="798" spans="1:16" x14ac:dyDescent="0.3">
      <c r="A798" s="82"/>
      <c r="B798" s="75"/>
      <c r="K798" s="81"/>
      <c r="L798" s="81"/>
      <c r="M798" s="81"/>
      <c r="N798" s="81"/>
      <c r="O798" s="81"/>
      <c r="P798" s="81"/>
    </row>
    <row r="799" spans="1:16" x14ac:dyDescent="0.3">
      <c r="A799" s="82"/>
      <c r="B799" s="75"/>
      <c r="K799" s="81"/>
      <c r="L799" s="81"/>
      <c r="M799" s="81"/>
      <c r="N799" s="81"/>
      <c r="O799" s="81"/>
      <c r="P799" s="81"/>
    </row>
    <row r="800" spans="1:16" x14ac:dyDescent="0.3">
      <c r="A800" s="82"/>
      <c r="B800" s="75"/>
      <c r="K800" s="81"/>
      <c r="L800" s="81"/>
      <c r="M800" s="81"/>
      <c r="N800" s="81"/>
      <c r="O800" s="81"/>
      <c r="P800" s="81"/>
    </row>
    <row r="801" spans="1:16" x14ac:dyDescent="0.3">
      <c r="A801" s="82"/>
      <c r="B801" s="75"/>
      <c r="K801" s="81"/>
      <c r="L801" s="81"/>
      <c r="M801" s="81"/>
      <c r="N801" s="81"/>
      <c r="O801" s="81"/>
      <c r="P801" s="81"/>
    </row>
    <row r="802" spans="1:16" x14ac:dyDescent="0.3">
      <c r="A802" s="82"/>
      <c r="B802" s="75"/>
      <c r="K802" s="81"/>
      <c r="L802" s="81"/>
      <c r="M802" s="81"/>
      <c r="N802" s="81"/>
      <c r="O802" s="81"/>
      <c r="P802" s="81"/>
    </row>
    <row r="803" spans="1:16" x14ac:dyDescent="0.3">
      <c r="A803" s="82"/>
      <c r="B803" s="75"/>
      <c r="K803" s="81"/>
      <c r="L803" s="81"/>
      <c r="M803" s="81"/>
      <c r="N803" s="81"/>
      <c r="O803" s="81"/>
      <c r="P803" s="81"/>
    </row>
    <row r="804" spans="1:16" x14ac:dyDescent="0.3">
      <c r="A804" s="82"/>
      <c r="B804" s="75"/>
      <c r="K804" s="81"/>
      <c r="L804" s="81"/>
      <c r="M804" s="81"/>
      <c r="N804" s="81"/>
      <c r="O804" s="81"/>
      <c r="P804" s="81"/>
    </row>
    <row r="805" spans="1:16" x14ac:dyDescent="0.3">
      <c r="A805" s="82"/>
      <c r="B805" s="75"/>
      <c r="K805" s="81"/>
      <c r="L805" s="81"/>
      <c r="M805" s="81"/>
      <c r="N805" s="81"/>
      <c r="O805" s="81"/>
      <c r="P805" s="81"/>
    </row>
    <row r="806" spans="1:16" x14ac:dyDescent="0.3">
      <c r="A806" s="82"/>
      <c r="B806" s="75"/>
      <c r="K806" s="81"/>
      <c r="L806" s="81"/>
      <c r="M806" s="81"/>
      <c r="N806" s="81"/>
      <c r="O806" s="81"/>
      <c r="P806" s="81"/>
    </row>
    <row r="807" spans="1:16" x14ac:dyDescent="0.3">
      <c r="A807" s="82"/>
      <c r="B807" s="75"/>
      <c r="K807" s="81"/>
      <c r="L807" s="81"/>
      <c r="M807" s="81"/>
      <c r="N807" s="81"/>
      <c r="O807" s="81"/>
      <c r="P807" s="81"/>
    </row>
    <row r="808" spans="1:16" x14ac:dyDescent="0.3">
      <c r="A808" s="82"/>
      <c r="B808" s="75"/>
      <c r="K808" s="81"/>
      <c r="L808" s="81"/>
      <c r="M808" s="81"/>
      <c r="N808" s="81"/>
      <c r="O808" s="81"/>
      <c r="P808" s="81"/>
    </row>
    <row r="809" spans="1:16" x14ac:dyDescent="0.3">
      <c r="A809" s="82"/>
      <c r="B809" s="75"/>
      <c r="K809" s="81"/>
      <c r="L809" s="81"/>
      <c r="M809" s="81"/>
      <c r="N809" s="81"/>
      <c r="O809" s="81"/>
      <c r="P809" s="81"/>
    </row>
    <row r="810" spans="1:16" x14ac:dyDescent="0.3">
      <c r="A810" s="82"/>
      <c r="B810" s="75"/>
      <c r="K810" s="81"/>
      <c r="L810" s="81"/>
      <c r="M810" s="81"/>
      <c r="N810" s="81"/>
      <c r="O810" s="81"/>
      <c r="P810" s="81"/>
    </row>
    <row r="811" spans="1:16" x14ac:dyDescent="0.3">
      <c r="A811" s="82"/>
      <c r="B811" s="75"/>
      <c r="K811" s="81"/>
      <c r="L811" s="81"/>
      <c r="M811" s="81"/>
      <c r="N811" s="81"/>
      <c r="O811" s="81"/>
      <c r="P811" s="81"/>
    </row>
    <row r="812" spans="1:16" x14ac:dyDescent="0.3">
      <c r="A812" s="82"/>
      <c r="B812" s="75"/>
      <c r="K812" s="81"/>
      <c r="L812" s="81"/>
      <c r="M812" s="81"/>
      <c r="N812" s="81"/>
      <c r="O812" s="81"/>
      <c r="P812" s="81"/>
    </row>
    <row r="813" spans="1:16" x14ac:dyDescent="0.3">
      <c r="A813" s="82"/>
      <c r="B813" s="75"/>
      <c r="K813" s="81"/>
      <c r="L813" s="81"/>
      <c r="M813" s="81"/>
      <c r="N813" s="81"/>
      <c r="O813" s="81"/>
      <c r="P813" s="81"/>
    </row>
    <row r="814" spans="1:16" x14ac:dyDescent="0.3">
      <c r="A814" s="82"/>
      <c r="B814" s="75"/>
      <c r="K814" s="81"/>
      <c r="L814" s="81"/>
      <c r="M814" s="81"/>
      <c r="N814" s="81"/>
      <c r="O814" s="81"/>
      <c r="P814" s="81"/>
    </row>
    <row r="815" spans="1:16" x14ac:dyDescent="0.3">
      <c r="A815" s="82"/>
      <c r="B815" s="75"/>
      <c r="K815" s="81"/>
      <c r="L815" s="81"/>
      <c r="M815" s="81"/>
      <c r="N815" s="81"/>
      <c r="O815" s="81"/>
      <c r="P815" s="81"/>
    </row>
    <row r="816" spans="1:16" x14ac:dyDescent="0.3">
      <c r="A816" s="82"/>
      <c r="B816" s="75"/>
      <c r="K816" s="81"/>
      <c r="L816" s="81"/>
      <c r="M816" s="81"/>
      <c r="N816" s="81"/>
      <c r="O816" s="81"/>
      <c r="P816" s="81"/>
    </row>
    <row r="817" spans="1:16" x14ac:dyDescent="0.3">
      <c r="A817" s="82"/>
      <c r="B817" s="75"/>
      <c r="K817" s="81"/>
      <c r="L817" s="81"/>
      <c r="M817" s="81"/>
      <c r="N817" s="81"/>
      <c r="O817" s="81"/>
      <c r="P817" s="81"/>
    </row>
    <row r="818" spans="1:16" x14ac:dyDescent="0.3">
      <c r="A818" s="82"/>
      <c r="B818" s="75"/>
      <c r="K818" s="81"/>
      <c r="L818" s="81"/>
      <c r="M818" s="81"/>
      <c r="N818" s="81"/>
      <c r="O818" s="81"/>
      <c r="P818" s="81"/>
    </row>
    <row r="819" spans="1:16" x14ac:dyDescent="0.3">
      <c r="A819" s="82"/>
      <c r="B819" s="75"/>
      <c r="K819" s="81"/>
      <c r="L819" s="81"/>
      <c r="M819" s="81"/>
      <c r="N819" s="81"/>
      <c r="O819" s="81"/>
      <c r="P819" s="81"/>
    </row>
    <row r="820" spans="1:16" x14ac:dyDescent="0.3">
      <c r="A820" s="82"/>
      <c r="B820" s="75"/>
      <c r="K820" s="81"/>
      <c r="L820" s="81"/>
      <c r="M820" s="81"/>
      <c r="N820" s="81"/>
      <c r="O820" s="81"/>
      <c r="P820" s="81"/>
    </row>
    <row r="821" spans="1:16" x14ac:dyDescent="0.3">
      <c r="A821" s="82"/>
      <c r="B821" s="75"/>
      <c r="K821" s="81"/>
      <c r="L821" s="81"/>
      <c r="M821" s="81"/>
      <c r="N821" s="81"/>
      <c r="O821" s="81"/>
      <c r="P821" s="81"/>
    </row>
    <row r="822" spans="1:16" x14ac:dyDescent="0.3">
      <c r="A822" s="82"/>
      <c r="B822" s="75"/>
      <c r="K822" s="81"/>
      <c r="L822" s="81"/>
      <c r="M822" s="81"/>
      <c r="N822" s="81"/>
      <c r="O822" s="81"/>
      <c r="P822" s="81"/>
    </row>
    <row r="823" spans="1:16" x14ac:dyDescent="0.3">
      <c r="A823" s="82"/>
      <c r="B823" s="75"/>
      <c r="K823" s="81"/>
      <c r="L823" s="81"/>
      <c r="M823" s="81"/>
      <c r="N823" s="81"/>
      <c r="O823" s="81"/>
      <c r="P823" s="81"/>
    </row>
    <row r="824" spans="1:16" x14ac:dyDescent="0.3">
      <c r="A824" s="82"/>
      <c r="B824" s="75"/>
      <c r="K824" s="81"/>
      <c r="L824" s="81"/>
      <c r="M824" s="81"/>
      <c r="N824" s="81"/>
      <c r="O824" s="81"/>
      <c r="P824" s="81"/>
    </row>
    <row r="825" spans="1:16" x14ac:dyDescent="0.3">
      <c r="A825" s="82"/>
      <c r="B825" s="75"/>
      <c r="K825" s="81"/>
      <c r="L825" s="81"/>
      <c r="M825" s="81"/>
      <c r="N825" s="81"/>
      <c r="O825" s="81"/>
      <c r="P825" s="81"/>
    </row>
    <row r="826" spans="1:16" x14ac:dyDescent="0.3">
      <c r="A826" s="82"/>
      <c r="B826" s="75"/>
      <c r="K826" s="81"/>
      <c r="L826" s="81"/>
      <c r="M826" s="81"/>
      <c r="N826" s="81"/>
      <c r="O826" s="81"/>
      <c r="P826" s="81"/>
    </row>
    <row r="827" spans="1:16" x14ac:dyDescent="0.3">
      <c r="A827" s="82"/>
      <c r="B827" s="75"/>
      <c r="K827" s="81"/>
      <c r="L827" s="81"/>
      <c r="M827" s="81"/>
      <c r="N827" s="81"/>
      <c r="O827" s="81"/>
      <c r="P827" s="81"/>
    </row>
    <row r="828" spans="1:16" x14ac:dyDescent="0.3">
      <c r="A828" s="82"/>
      <c r="B828" s="75"/>
      <c r="K828" s="81"/>
      <c r="L828" s="81"/>
      <c r="M828" s="81"/>
      <c r="N828" s="81"/>
      <c r="O828" s="81"/>
      <c r="P828" s="81"/>
    </row>
    <row r="829" spans="1:16" x14ac:dyDescent="0.3">
      <c r="A829" s="82"/>
      <c r="B829" s="75"/>
      <c r="K829" s="81"/>
      <c r="L829" s="81"/>
      <c r="M829" s="81"/>
      <c r="N829" s="81"/>
      <c r="O829" s="81"/>
      <c r="P829" s="81"/>
    </row>
    <row r="830" spans="1:16" x14ac:dyDescent="0.3">
      <c r="A830" s="82"/>
      <c r="B830" s="75"/>
      <c r="K830" s="81"/>
      <c r="L830" s="81"/>
      <c r="M830" s="81"/>
      <c r="N830" s="81"/>
      <c r="O830" s="81"/>
      <c r="P830" s="81"/>
    </row>
    <row r="831" spans="1:16" x14ac:dyDescent="0.3">
      <c r="A831" s="82"/>
      <c r="B831" s="75"/>
      <c r="K831" s="81"/>
      <c r="L831" s="81"/>
      <c r="M831" s="81"/>
      <c r="N831" s="81"/>
      <c r="O831" s="81"/>
      <c r="P831" s="81"/>
    </row>
    <row r="832" spans="1:16" x14ac:dyDescent="0.3">
      <c r="A832" s="82"/>
      <c r="B832" s="75"/>
      <c r="K832" s="81"/>
      <c r="L832" s="81"/>
      <c r="M832" s="81"/>
      <c r="N832" s="81"/>
      <c r="O832" s="81"/>
      <c r="P832" s="81"/>
    </row>
    <row r="833" spans="1:16" x14ac:dyDescent="0.3">
      <c r="A833" s="82"/>
      <c r="B833" s="75"/>
      <c r="K833" s="81"/>
      <c r="L833" s="81"/>
      <c r="M833" s="81"/>
      <c r="N833" s="81"/>
      <c r="O833" s="81"/>
      <c r="P833" s="81"/>
    </row>
    <row r="834" spans="1:16" x14ac:dyDescent="0.3">
      <c r="A834" s="82"/>
      <c r="B834" s="75"/>
      <c r="K834" s="81"/>
      <c r="L834" s="81"/>
      <c r="M834" s="81"/>
      <c r="N834" s="81"/>
      <c r="O834" s="81"/>
      <c r="P834" s="81"/>
    </row>
    <row r="835" spans="1:16" x14ac:dyDescent="0.3">
      <c r="A835" s="82"/>
      <c r="B835" s="75"/>
      <c r="K835" s="81"/>
      <c r="L835" s="81"/>
      <c r="M835" s="81"/>
      <c r="N835" s="81"/>
      <c r="O835" s="81"/>
      <c r="P835" s="81"/>
    </row>
    <row r="836" spans="1:16" x14ac:dyDescent="0.3">
      <c r="A836" s="82"/>
      <c r="B836" s="75"/>
      <c r="K836" s="81"/>
      <c r="L836" s="81"/>
      <c r="M836" s="81"/>
      <c r="N836" s="81"/>
      <c r="O836" s="81"/>
      <c r="P836" s="81"/>
    </row>
    <row r="837" spans="1:16" x14ac:dyDescent="0.3">
      <c r="A837" s="82"/>
      <c r="B837" s="75"/>
      <c r="K837" s="81"/>
      <c r="L837" s="81"/>
      <c r="M837" s="81"/>
      <c r="N837" s="81"/>
      <c r="O837" s="81"/>
      <c r="P837" s="81"/>
    </row>
    <row r="838" spans="1:16" x14ac:dyDescent="0.3">
      <c r="A838" s="82"/>
      <c r="B838" s="75"/>
      <c r="K838" s="81"/>
      <c r="L838" s="81"/>
      <c r="M838" s="81"/>
      <c r="N838" s="81"/>
      <c r="O838" s="81"/>
      <c r="P838" s="81"/>
    </row>
    <row r="839" spans="1:16" x14ac:dyDescent="0.3">
      <c r="A839" s="82"/>
      <c r="B839" s="75"/>
      <c r="K839" s="81"/>
      <c r="L839" s="81"/>
      <c r="M839" s="81"/>
      <c r="N839" s="81"/>
      <c r="O839" s="81"/>
      <c r="P839" s="81"/>
    </row>
    <row r="840" spans="1:16" x14ac:dyDescent="0.3">
      <c r="A840" s="82"/>
      <c r="B840" s="75"/>
      <c r="K840" s="81"/>
      <c r="L840" s="81"/>
      <c r="M840" s="81"/>
      <c r="N840" s="81"/>
      <c r="O840" s="81"/>
      <c r="P840" s="81"/>
    </row>
    <row r="841" spans="1:16" x14ac:dyDescent="0.3">
      <c r="A841" s="82"/>
      <c r="B841" s="75"/>
      <c r="K841" s="81"/>
      <c r="L841" s="81"/>
      <c r="M841" s="81"/>
      <c r="N841" s="81"/>
      <c r="O841" s="81"/>
      <c r="P841" s="81"/>
    </row>
    <row r="842" spans="1:16" x14ac:dyDescent="0.3">
      <c r="A842" s="82"/>
      <c r="B842" s="75"/>
      <c r="K842" s="81"/>
      <c r="L842" s="81"/>
      <c r="M842" s="81"/>
      <c r="N842" s="81"/>
      <c r="O842" s="81"/>
      <c r="P842" s="81"/>
    </row>
    <row r="843" spans="1:16" x14ac:dyDescent="0.3">
      <c r="A843" s="82"/>
      <c r="B843" s="75"/>
      <c r="K843" s="81"/>
      <c r="L843" s="81"/>
      <c r="M843" s="81"/>
      <c r="N843" s="81"/>
      <c r="O843" s="81"/>
      <c r="P843" s="81"/>
    </row>
    <row r="844" spans="1:16" x14ac:dyDescent="0.3">
      <c r="A844" s="82"/>
      <c r="B844" s="75"/>
      <c r="K844" s="81"/>
      <c r="L844" s="81"/>
      <c r="M844" s="81"/>
      <c r="N844" s="81"/>
      <c r="O844" s="81"/>
      <c r="P844" s="81"/>
    </row>
    <row r="845" spans="1:16" x14ac:dyDescent="0.3">
      <c r="A845" s="82"/>
      <c r="B845" s="75"/>
      <c r="K845" s="81"/>
      <c r="L845" s="81"/>
      <c r="M845" s="81"/>
      <c r="N845" s="81"/>
      <c r="O845" s="81"/>
      <c r="P845" s="81"/>
    </row>
    <row r="846" spans="1:16" x14ac:dyDescent="0.3">
      <c r="A846" s="82"/>
      <c r="B846" s="75"/>
      <c r="K846" s="81"/>
      <c r="L846" s="81"/>
      <c r="M846" s="81"/>
      <c r="N846" s="81"/>
      <c r="O846" s="81"/>
      <c r="P846" s="81"/>
    </row>
    <row r="847" spans="1:16" x14ac:dyDescent="0.3">
      <c r="A847" s="82"/>
      <c r="B847" s="75"/>
      <c r="K847" s="81"/>
      <c r="L847" s="81"/>
      <c r="M847" s="81"/>
      <c r="N847" s="81"/>
      <c r="O847" s="81"/>
      <c r="P847" s="81"/>
    </row>
    <row r="848" spans="1:16" x14ac:dyDescent="0.3">
      <c r="A848" s="82"/>
      <c r="B848" s="75"/>
      <c r="K848" s="81"/>
      <c r="L848" s="81"/>
      <c r="M848" s="81"/>
      <c r="N848" s="81"/>
      <c r="O848" s="81"/>
      <c r="P848" s="81"/>
    </row>
    <row r="849" spans="1:16" x14ac:dyDescent="0.3">
      <c r="A849" s="82"/>
      <c r="B849" s="75"/>
      <c r="K849" s="81"/>
      <c r="L849" s="81"/>
      <c r="M849" s="81"/>
      <c r="N849" s="81"/>
      <c r="O849" s="81"/>
      <c r="P849" s="81"/>
    </row>
    <row r="850" spans="1:16" x14ac:dyDescent="0.3">
      <c r="A850" s="82"/>
      <c r="B850" s="75"/>
      <c r="K850" s="81"/>
      <c r="L850" s="81"/>
      <c r="M850" s="81"/>
      <c r="N850" s="81"/>
      <c r="O850" s="81"/>
      <c r="P850" s="81"/>
    </row>
    <row r="851" spans="1:16" x14ac:dyDescent="0.3">
      <c r="A851" s="82"/>
      <c r="B851" s="75"/>
      <c r="K851" s="81"/>
      <c r="L851" s="81"/>
      <c r="M851" s="81"/>
      <c r="N851" s="81"/>
      <c r="O851" s="81"/>
      <c r="P851" s="81"/>
    </row>
    <row r="852" spans="1:16" x14ac:dyDescent="0.3">
      <c r="A852" s="82"/>
      <c r="B852" s="75"/>
      <c r="K852" s="81"/>
      <c r="L852" s="81"/>
      <c r="M852" s="81"/>
      <c r="N852" s="81"/>
      <c r="O852" s="81"/>
      <c r="P852" s="81"/>
    </row>
    <row r="853" spans="1:16" x14ac:dyDescent="0.3">
      <c r="A853" s="82"/>
      <c r="B853" s="75"/>
      <c r="K853" s="81"/>
      <c r="L853" s="81"/>
      <c r="M853" s="81"/>
      <c r="N853" s="81"/>
      <c r="O853" s="81"/>
      <c r="P853" s="81"/>
    </row>
    <row r="854" spans="1:16" x14ac:dyDescent="0.3">
      <c r="A854" s="82"/>
      <c r="B854" s="75"/>
      <c r="K854" s="81"/>
      <c r="L854" s="81"/>
      <c r="M854" s="81"/>
      <c r="N854" s="81"/>
      <c r="O854" s="81"/>
      <c r="P854" s="81"/>
    </row>
    <row r="855" spans="1:16" x14ac:dyDescent="0.3">
      <c r="A855" s="82"/>
      <c r="B855" s="75"/>
      <c r="K855" s="81"/>
      <c r="L855" s="81"/>
      <c r="M855" s="81"/>
      <c r="N855" s="81"/>
      <c r="O855" s="81"/>
      <c r="P855" s="81"/>
    </row>
    <row r="856" spans="1:16" x14ac:dyDescent="0.3">
      <c r="A856" s="82"/>
      <c r="B856" s="75"/>
      <c r="K856" s="81"/>
      <c r="L856" s="81"/>
      <c r="M856" s="81"/>
      <c r="N856" s="81"/>
      <c r="O856" s="81"/>
      <c r="P856" s="81"/>
    </row>
    <row r="857" spans="1:16" x14ac:dyDescent="0.3">
      <c r="A857" s="82"/>
      <c r="B857" s="75"/>
      <c r="K857" s="81"/>
      <c r="L857" s="81"/>
      <c r="M857" s="81"/>
      <c r="N857" s="81"/>
      <c r="O857" s="81"/>
      <c r="P857" s="81"/>
    </row>
    <row r="858" spans="1:16" x14ac:dyDescent="0.3">
      <c r="A858" s="82"/>
      <c r="B858" s="75"/>
      <c r="K858" s="81"/>
      <c r="L858" s="81"/>
      <c r="M858" s="81"/>
      <c r="N858" s="81"/>
      <c r="O858" s="81"/>
      <c r="P858" s="81"/>
    </row>
    <row r="859" spans="1:16" x14ac:dyDescent="0.3">
      <c r="A859" s="82"/>
      <c r="B859" s="75"/>
      <c r="K859" s="81"/>
      <c r="L859" s="81"/>
      <c r="M859" s="81"/>
      <c r="N859" s="81"/>
      <c r="O859" s="81"/>
      <c r="P859" s="81"/>
    </row>
    <row r="860" spans="1:16" x14ac:dyDescent="0.3">
      <c r="A860" s="82"/>
      <c r="B860" s="75"/>
      <c r="K860" s="81"/>
      <c r="L860" s="81"/>
      <c r="M860" s="81"/>
      <c r="N860" s="81"/>
      <c r="O860" s="81"/>
      <c r="P860" s="81"/>
    </row>
    <row r="861" spans="1:16" x14ac:dyDescent="0.3">
      <c r="A861" s="82"/>
      <c r="B861" s="75"/>
      <c r="K861" s="81"/>
      <c r="L861" s="81"/>
      <c r="M861" s="81"/>
      <c r="N861" s="81"/>
      <c r="O861" s="81"/>
      <c r="P861" s="81"/>
    </row>
    <row r="862" spans="1:16" x14ac:dyDescent="0.3">
      <c r="A862" s="82"/>
      <c r="B862" s="75"/>
      <c r="K862" s="81"/>
      <c r="L862" s="81"/>
      <c r="M862" s="81"/>
      <c r="N862" s="81"/>
      <c r="O862" s="81"/>
      <c r="P862" s="81"/>
    </row>
    <row r="863" spans="1:16" x14ac:dyDescent="0.3">
      <c r="A863" s="82"/>
      <c r="B863" s="75"/>
      <c r="K863" s="81"/>
      <c r="L863" s="81"/>
      <c r="M863" s="81"/>
      <c r="N863" s="81"/>
      <c r="O863" s="81"/>
      <c r="P863" s="81"/>
    </row>
    <row r="864" spans="1:16" x14ac:dyDescent="0.3">
      <c r="A864" s="82"/>
      <c r="B864" s="75"/>
      <c r="K864" s="81"/>
      <c r="L864" s="81"/>
      <c r="M864" s="81"/>
      <c r="N864" s="81"/>
      <c r="O864" s="81"/>
      <c r="P864" s="81"/>
    </row>
    <row r="865" spans="1:16" x14ac:dyDescent="0.3">
      <c r="A865" s="82"/>
      <c r="B865" s="75"/>
      <c r="K865" s="81"/>
      <c r="L865" s="81"/>
      <c r="M865" s="81"/>
      <c r="N865" s="81"/>
      <c r="O865" s="81"/>
      <c r="P865" s="81"/>
    </row>
    <row r="866" spans="1:16" x14ac:dyDescent="0.3">
      <c r="A866" s="82"/>
      <c r="B866" s="75"/>
      <c r="K866" s="81"/>
      <c r="L866" s="81"/>
      <c r="M866" s="81"/>
      <c r="N866" s="81"/>
      <c r="O866" s="81"/>
      <c r="P866" s="81"/>
    </row>
    <row r="867" spans="1:16" x14ac:dyDescent="0.3">
      <c r="A867" s="82"/>
      <c r="B867" s="75"/>
      <c r="K867" s="81"/>
      <c r="L867" s="81"/>
      <c r="M867" s="81"/>
      <c r="N867" s="81"/>
      <c r="O867" s="81"/>
      <c r="P867" s="81"/>
    </row>
    <row r="868" spans="1:16" x14ac:dyDescent="0.3">
      <c r="A868" s="82"/>
      <c r="B868" s="75"/>
      <c r="K868" s="81"/>
      <c r="L868" s="81"/>
      <c r="M868" s="81"/>
      <c r="N868" s="81"/>
      <c r="O868" s="81"/>
      <c r="P868" s="81"/>
    </row>
    <row r="869" spans="1:16" x14ac:dyDescent="0.3">
      <c r="A869" s="82"/>
      <c r="B869" s="75"/>
      <c r="K869" s="81"/>
      <c r="L869" s="81"/>
      <c r="M869" s="81"/>
      <c r="N869" s="81"/>
      <c r="O869" s="81"/>
      <c r="P869" s="81"/>
    </row>
    <row r="870" spans="1:16" x14ac:dyDescent="0.3">
      <c r="A870" s="82"/>
      <c r="B870" s="75"/>
      <c r="K870" s="81"/>
      <c r="L870" s="81"/>
      <c r="M870" s="81"/>
      <c r="N870" s="81"/>
      <c r="O870" s="81"/>
      <c r="P870" s="81"/>
    </row>
    <row r="871" spans="1:16" x14ac:dyDescent="0.3">
      <c r="A871" s="82"/>
      <c r="B871" s="75"/>
      <c r="K871" s="81"/>
      <c r="L871" s="81"/>
      <c r="M871" s="81"/>
      <c r="N871" s="81"/>
      <c r="O871" s="81"/>
      <c r="P871" s="81"/>
    </row>
    <row r="872" spans="1:16" x14ac:dyDescent="0.3">
      <c r="A872" s="82"/>
      <c r="B872" s="75"/>
      <c r="K872" s="81"/>
      <c r="L872" s="81"/>
      <c r="M872" s="81"/>
      <c r="N872" s="81"/>
      <c r="O872" s="81"/>
      <c r="P872" s="81"/>
    </row>
    <row r="873" spans="1:16" x14ac:dyDescent="0.3">
      <c r="A873" s="82"/>
      <c r="B873" s="75"/>
      <c r="K873" s="81"/>
      <c r="L873" s="81"/>
      <c r="M873" s="81"/>
      <c r="N873" s="81"/>
      <c r="O873" s="81"/>
      <c r="P873" s="81"/>
    </row>
    <row r="874" spans="1:16" x14ac:dyDescent="0.3">
      <c r="A874" s="82"/>
      <c r="B874" s="75"/>
      <c r="K874" s="81"/>
      <c r="L874" s="81"/>
      <c r="M874" s="81"/>
      <c r="N874" s="81"/>
      <c r="O874" s="81"/>
      <c r="P874" s="81"/>
    </row>
    <row r="875" spans="1:16" x14ac:dyDescent="0.3">
      <c r="A875" s="82"/>
      <c r="B875" s="75"/>
      <c r="K875" s="81"/>
      <c r="L875" s="81"/>
      <c r="M875" s="81"/>
      <c r="N875" s="81"/>
      <c r="O875" s="81"/>
      <c r="P875" s="81"/>
    </row>
    <row r="876" spans="1:16" x14ac:dyDescent="0.3">
      <c r="A876" s="82"/>
      <c r="B876" s="75"/>
      <c r="K876" s="81"/>
      <c r="L876" s="81"/>
      <c r="M876" s="81"/>
      <c r="N876" s="81"/>
      <c r="O876" s="81"/>
      <c r="P876" s="81"/>
    </row>
    <row r="877" spans="1:16" x14ac:dyDescent="0.3">
      <c r="A877" s="82"/>
      <c r="B877" s="75"/>
      <c r="K877" s="81"/>
      <c r="L877" s="81"/>
      <c r="M877" s="81"/>
      <c r="N877" s="81"/>
      <c r="O877" s="81"/>
      <c r="P877" s="81"/>
    </row>
    <row r="878" spans="1:16" x14ac:dyDescent="0.3">
      <c r="A878" s="82"/>
      <c r="B878" s="75"/>
      <c r="K878" s="81"/>
      <c r="L878" s="81"/>
      <c r="M878" s="81"/>
      <c r="N878" s="81"/>
      <c r="O878" s="81"/>
      <c r="P878" s="81"/>
    </row>
    <row r="879" spans="1:16" x14ac:dyDescent="0.3">
      <c r="A879" s="82"/>
      <c r="B879" s="75"/>
      <c r="K879" s="81"/>
      <c r="L879" s="81"/>
      <c r="M879" s="81"/>
      <c r="N879" s="81"/>
      <c r="O879" s="81"/>
      <c r="P879" s="81"/>
    </row>
    <row r="880" spans="1:16" x14ac:dyDescent="0.3">
      <c r="A880" s="82"/>
      <c r="B880" s="75"/>
      <c r="K880" s="81"/>
      <c r="L880" s="81"/>
      <c r="M880" s="81"/>
      <c r="N880" s="81"/>
      <c r="O880" s="81"/>
      <c r="P880" s="81"/>
    </row>
    <row r="881" spans="1:16" x14ac:dyDescent="0.3">
      <c r="A881" s="82"/>
      <c r="B881" s="75"/>
      <c r="K881" s="81"/>
      <c r="L881" s="81"/>
      <c r="M881" s="81"/>
      <c r="N881" s="81"/>
      <c r="O881" s="81"/>
      <c r="P881" s="81"/>
    </row>
    <row r="882" spans="1:16" x14ac:dyDescent="0.3">
      <c r="A882" s="82"/>
      <c r="B882" s="75"/>
      <c r="K882" s="81"/>
      <c r="L882" s="81"/>
      <c r="M882" s="81"/>
      <c r="N882" s="81"/>
      <c r="O882" s="81"/>
      <c r="P882" s="81"/>
    </row>
    <row r="883" spans="1:16" x14ac:dyDescent="0.3">
      <c r="A883" s="82"/>
      <c r="B883" s="75"/>
      <c r="K883" s="81"/>
      <c r="L883" s="81"/>
      <c r="M883" s="81"/>
      <c r="N883" s="81"/>
      <c r="O883" s="81"/>
      <c r="P883" s="81"/>
    </row>
    <row r="884" spans="1:16" x14ac:dyDescent="0.3">
      <c r="A884" s="82"/>
      <c r="B884" s="75"/>
      <c r="K884" s="81"/>
      <c r="L884" s="81"/>
      <c r="M884" s="81"/>
      <c r="N884" s="81"/>
      <c r="O884" s="81"/>
      <c r="P884" s="81"/>
    </row>
    <row r="885" spans="1:16" x14ac:dyDescent="0.3">
      <c r="A885" s="82"/>
      <c r="B885" s="75"/>
      <c r="K885" s="81"/>
      <c r="L885" s="81"/>
      <c r="M885" s="81"/>
      <c r="N885" s="81"/>
      <c r="O885" s="81"/>
      <c r="P885" s="81"/>
    </row>
    <row r="886" spans="1:16" x14ac:dyDescent="0.3">
      <c r="A886" s="82"/>
      <c r="B886" s="75"/>
      <c r="K886" s="81"/>
      <c r="L886" s="81"/>
      <c r="M886" s="81"/>
      <c r="N886" s="81"/>
      <c r="O886" s="81"/>
      <c r="P886" s="81"/>
    </row>
    <row r="887" spans="1:16" x14ac:dyDescent="0.3">
      <c r="A887" s="82"/>
      <c r="B887" s="75"/>
      <c r="K887" s="81"/>
      <c r="L887" s="81"/>
      <c r="M887" s="81"/>
      <c r="N887" s="81"/>
      <c r="O887" s="81"/>
      <c r="P887" s="81"/>
    </row>
    <row r="888" spans="1:16" x14ac:dyDescent="0.3">
      <c r="A888" s="82"/>
      <c r="B888" s="75"/>
      <c r="K888" s="81"/>
      <c r="L888" s="81"/>
      <c r="M888" s="81"/>
      <c r="N888" s="81"/>
      <c r="O888" s="81"/>
      <c r="P888" s="81"/>
    </row>
    <row r="889" spans="1:16" x14ac:dyDescent="0.3">
      <c r="A889" s="82"/>
      <c r="B889" s="75"/>
      <c r="K889" s="81"/>
      <c r="L889" s="81"/>
      <c r="M889" s="81"/>
      <c r="N889" s="81"/>
      <c r="O889" s="81"/>
      <c r="P889" s="81"/>
    </row>
    <row r="890" spans="1:16" x14ac:dyDescent="0.3">
      <c r="A890" s="82"/>
      <c r="B890" s="75"/>
      <c r="K890" s="81"/>
      <c r="L890" s="81"/>
      <c r="M890" s="81"/>
      <c r="N890" s="81"/>
      <c r="O890" s="81"/>
      <c r="P890" s="81"/>
    </row>
    <row r="891" spans="1:16" x14ac:dyDescent="0.3">
      <c r="A891" s="82"/>
      <c r="B891" s="75"/>
      <c r="K891" s="81"/>
      <c r="L891" s="81"/>
      <c r="M891" s="81"/>
      <c r="N891" s="81"/>
      <c r="O891" s="81"/>
      <c r="P891" s="81"/>
    </row>
    <row r="892" spans="1:16" x14ac:dyDescent="0.3">
      <c r="A892" s="82"/>
      <c r="B892" s="75"/>
      <c r="K892" s="81"/>
      <c r="L892" s="81"/>
      <c r="M892" s="81"/>
      <c r="N892" s="81"/>
      <c r="O892" s="81"/>
      <c r="P892" s="81"/>
    </row>
    <row r="893" spans="1:16" x14ac:dyDescent="0.3">
      <c r="A893" s="82"/>
      <c r="B893" s="75"/>
      <c r="K893" s="81"/>
      <c r="L893" s="81"/>
      <c r="M893" s="81"/>
      <c r="N893" s="81"/>
      <c r="O893" s="81"/>
      <c r="P893" s="81"/>
    </row>
    <row r="894" spans="1:16" x14ac:dyDescent="0.3">
      <c r="A894" s="82"/>
      <c r="B894" s="75"/>
      <c r="K894" s="81"/>
      <c r="L894" s="81"/>
      <c r="M894" s="81"/>
      <c r="N894" s="81"/>
      <c r="O894" s="81"/>
      <c r="P894" s="81"/>
    </row>
    <row r="895" spans="1:16" x14ac:dyDescent="0.3">
      <c r="A895" s="82"/>
      <c r="B895" s="75"/>
      <c r="K895" s="81"/>
      <c r="L895" s="81"/>
      <c r="M895" s="81"/>
      <c r="N895" s="81"/>
      <c r="O895" s="81"/>
      <c r="P895" s="81"/>
    </row>
    <row r="896" spans="1:16" x14ac:dyDescent="0.3">
      <c r="A896" s="82"/>
      <c r="B896" s="75"/>
      <c r="K896" s="81"/>
      <c r="L896" s="81"/>
      <c r="M896" s="81"/>
      <c r="N896" s="81"/>
      <c r="O896" s="81"/>
      <c r="P896" s="81"/>
    </row>
    <row r="897" spans="1:16" x14ac:dyDescent="0.3">
      <c r="A897" s="82"/>
      <c r="B897" s="75"/>
      <c r="K897" s="81"/>
      <c r="L897" s="81"/>
      <c r="M897" s="81"/>
      <c r="N897" s="81"/>
      <c r="O897" s="81"/>
      <c r="P897" s="81"/>
    </row>
    <row r="898" spans="1:16" x14ac:dyDescent="0.3">
      <c r="A898" s="82"/>
      <c r="B898" s="75"/>
      <c r="K898" s="81"/>
      <c r="L898" s="81"/>
      <c r="M898" s="81"/>
      <c r="N898" s="81"/>
      <c r="O898" s="81"/>
      <c r="P898" s="81"/>
    </row>
    <row r="899" spans="1:16" x14ac:dyDescent="0.3">
      <c r="A899" s="82"/>
      <c r="B899" s="75"/>
      <c r="K899" s="81"/>
      <c r="L899" s="81"/>
      <c r="M899" s="81"/>
      <c r="N899" s="81"/>
      <c r="O899" s="81"/>
      <c r="P899" s="81"/>
    </row>
    <row r="900" spans="1:16" x14ac:dyDescent="0.3">
      <c r="A900" s="82"/>
      <c r="B900" s="75"/>
      <c r="K900" s="81"/>
      <c r="L900" s="81"/>
      <c r="M900" s="81"/>
      <c r="N900" s="81"/>
      <c r="O900" s="81"/>
      <c r="P900" s="81"/>
    </row>
    <row r="901" spans="1:16" x14ac:dyDescent="0.3">
      <c r="A901" s="82"/>
      <c r="B901" s="75"/>
      <c r="K901" s="81"/>
      <c r="L901" s="81"/>
      <c r="M901" s="81"/>
      <c r="N901" s="81"/>
      <c r="O901" s="81"/>
      <c r="P901" s="81"/>
    </row>
    <row r="902" spans="1:16" x14ac:dyDescent="0.3">
      <c r="A902" s="82"/>
      <c r="B902" s="75"/>
      <c r="K902" s="81"/>
      <c r="L902" s="81"/>
      <c r="M902" s="81"/>
      <c r="N902" s="81"/>
      <c r="O902" s="81"/>
      <c r="P902" s="81"/>
    </row>
    <row r="903" spans="1:16" x14ac:dyDescent="0.3">
      <c r="A903" s="82"/>
      <c r="B903" s="75"/>
      <c r="K903" s="81"/>
      <c r="L903" s="81"/>
      <c r="M903" s="81"/>
      <c r="N903" s="81"/>
      <c r="O903" s="81"/>
      <c r="P903" s="81"/>
    </row>
    <row r="904" spans="1:16" x14ac:dyDescent="0.3">
      <c r="A904" s="82"/>
      <c r="B904" s="75"/>
      <c r="K904" s="81"/>
      <c r="L904" s="81"/>
      <c r="M904" s="81"/>
      <c r="N904" s="81"/>
      <c r="O904" s="81"/>
      <c r="P904" s="81"/>
    </row>
    <row r="905" spans="1:16" x14ac:dyDescent="0.3">
      <c r="A905" s="82"/>
      <c r="B905" s="75"/>
      <c r="K905" s="81"/>
      <c r="L905" s="81"/>
      <c r="M905" s="81"/>
      <c r="N905" s="81"/>
      <c r="O905" s="81"/>
      <c r="P905" s="81"/>
    </row>
    <row r="906" spans="1:16" x14ac:dyDescent="0.3">
      <c r="A906" s="82"/>
      <c r="B906" s="75"/>
      <c r="K906" s="81"/>
      <c r="L906" s="81"/>
      <c r="M906" s="81"/>
      <c r="N906" s="81"/>
      <c r="O906" s="81"/>
      <c r="P906" s="81"/>
    </row>
    <row r="907" spans="1:16" x14ac:dyDescent="0.3">
      <c r="A907" s="82"/>
      <c r="B907" s="75"/>
      <c r="K907" s="81"/>
      <c r="L907" s="81"/>
      <c r="M907" s="81"/>
      <c r="N907" s="81"/>
      <c r="O907" s="81"/>
      <c r="P907" s="81"/>
    </row>
    <row r="908" spans="1:16" x14ac:dyDescent="0.3">
      <c r="A908" s="82"/>
      <c r="B908" s="75"/>
      <c r="K908" s="81"/>
      <c r="L908" s="81"/>
      <c r="M908" s="81"/>
      <c r="N908" s="81"/>
      <c r="O908" s="81"/>
      <c r="P908" s="81"/>
    </row>
    <row r="909" spans="1:16" x14ac:dyDescent="0.3">
      <c r="A909" s="82"/>
      <c r="B909" s="75"/>
      <c r="K909" s="81"/>
      <c r="L909" s="81"/>
      <c r="M909" s="81"/>
      <c r="N909" s="81"/>
      <c r="O909" s="81"/>
      <c r="P909" s="81"/>
    </row>
    <row r="910" spans="1:16" x14ac:dyDescent="0.3">
      <c r="A910" s="82"/>
      <c r="B910" s="75"/>
      <c r="K910" s="81"/>
      <c r="L910" s="81"/>
      <c r="M910" s="81"/>
      <c r="N910" s="81"/>
      <c r="O910" s="81"/>
      <c r="P910" s="81"/>
    </row>
    <row r="911" spans="1:16" x14ac:dyDescent="0.3">
      <c r="A911" s="82"/>
      <c r="B911" s="75"/>
      <c r="K911" s="81"/>
      <c r="L911" s="81"/>
      <c r="M911" s="81"/>
      <c r="N911" s="81"/>
      <c r="O911" s="81"/>
      <c r="P911" s="81"/>
    </row>
    <row r="912" spans="1:16" x14ac:dyDescent="0.3">
      <c r="A912" s="82"/>
      <c r="B912" s="75"/>
      <c r="K912" s="81"/>
      <c r="L912" s="81"/>
      <c r="M912" s="81"/>
      <c r="N912" s="81"/>
      <c r="O912" s="81"/>
      <c r="P912" s="81"/>
    </row>
    <row r="913" spans="1:16" x14ac:dyDescent="0.3">
      <c r="A913" s="82"/>
      <c r="B913" s="75"/>
      <c r="K913" s="81"/>
      <c r="L913" s="81"/>
      <c r="M913" s="81"/>
      <c r="N913" s="81"/>
      <c r="O913" s="81"/>
      <c r="P913" s="81"/>
    </row>
    <row r="914" spans="1:16" x14ac:dyDescent="0.3">
      <c r="A914" s="82"/>
      <c r="B914" s="75"/>
      <c r="K914" s="81"/>
      <c r="L914" s="81"/>
      <c r="M914" s="81"/>
      <c r="N914" s="81"/>
      <c r="O914" s="81"/>
      <c r="P914" s="81"/>
    </row>
    <row r="915" spans="1:16" x14ac:dyDescent="0.3">
      <c r="A915" s="82"/>
      <c r="B915" s="75"/>
      <c r="K915" s="81"/>
      <c r="L915" s="81"/>
      <c r="M915" s="81"/>
      <c r="N915" s="81"/>
      <c r="O915" s="81"/>
      <c r="P915" s="81"/>
    </row>
    <row r="916" spans="1:16" x14ac:dyDescent="0.3">
      <c r="A916" s="82"/>
      <c r="B916" s="75"/>
      <c r="K916" s="81"/>
      <c r="L916" s="81"/>
      <c r="M916" s="81"/>
      <c r="N916" s="81"/>
      <c r="O916" s="81"/>
      <c r="P916" s="81"/>
    </row>
    <row r="917" spans="1:16" x14ac:dyDescent="0.3">
      <c r="A917" s="82"/>
      <c r="B917" s="75"/>
      <c r="K917" s="81"/>
      <c r="L917" s="81"/>
      <c r="M917" s="81"/>
      <c r="N917" s="81"/>
      <c r="O917" s="81"/>
      <c r="P917" s="81"/>
    </row>
    <row r="918" spans="1:16" x14ac:dyDescent="0.3">
      <c r="A918" s="82"/>
      <c r="B918" s="75"/>
      <c r="K918" s="81"/>
      <c r="L918" s="81"/>
      <c r="M918" s="81"/>
      <c r="N918" s="81"/>
      <c r="O918" s="81"/>
      <c r="P918" s="81"/>
    </row>
    <row r="919" spans="1:16" x14ac:dyDescent="0.3">
      <c r="A919" s="82"/>
      <c r="B919" s="75"/>
      <c r="K919" s="81"/>
      <c r="L919" s="81"/>
      <c r="M919" s="81"/>
      <c r="N919" s="81"/>
      <c r="O919" s="81"/>
      <c r="P919" s="81"/>
    </row>
    <row r="920" spans="1:16" x14ac:dyDescent="0.3">
      <c r="A920" s="82"/>
      <c r="B920" s="75"/>
      <c r="K920" s="81"/>
      <c r="L920" s="81"/>
      <c r="M920" s="81"/>
      <c r="N920" s="81"/>
      <c r="O920" s="81"/>
      <c r="P920" s="81"/>
    </row>
    <row r="921" spans="1:16" x14ac:dyDescent="0.3">
      <c r="A921" s="82"/>
      <c r="B921" s="75"/>
      <c r="K921" s="81"/>
      <c r="L921" s="81"/>
      <c r="M921" s="81"/>
      <c r="N921" s="81"/>
      <c r="O921" s="81"/>
      <c r="P921" s="81"/>
    </row>
    <row r="922" spans="1:16" x14ac:dyDescent="0.3">
      <c r="A922" s="82"/>
      <c r="B922" s="75"/>
      <c r="K922" s="81"/>
      <c r="L922" s="81"/>
      <c r="M922" s="81"/>
      <c r="N922" s="81"/>
      <c r="O922" s="81"/>
      <c r="P922" s="81"/>
    </row>
    <row r="923" spans="1:16" x14ac:dyDescent="0.3">
      <c r="A923" s="82"/>
      <c r="B923" s="75"/>
      <c r="K923" s="81"/>
      <c r="L923" s="81"/>
      <c r="M923" s="81"/>
      <c r="N923" s="81"/>
      <c r="O923" s="81"/>
      <c r="P923" s="81"/>
    </row>
    <row r="924" spans="1:16" x14ac:dyDescent="0.3">
      <c r="A924" s="82"/>
      <c r="B924" s="75"/>
      <c r="K924" s="81"/>
      <c r="L924" s="81"/>
      <c r="M924" s="81"/>
      <c r="N924" s="81"/>
      <c r="O924" s="81"/>
      <c r="P924" s="81"/>
    </row>
    <row r="925" spans="1:16" x14ac:dyDescent="0.3">
      <c r="A925" s="82"/>
      <c r="B925" s="75"/>
      <c r="K925" s="81"/>
      <c r="L925" s="81"/>
      <c r="M925" s="81"/>
      <c r="N925" s="81"/>
      <c r="O925" s="81"/>
      <c r="P925" s="81"/>
    </row>
    <row r="926" spans="1:16" x14ac:dyDescent="0.3">
      <c r="A926" s="82"/>
      <c r="B926" s="75"/>
      <c r="K926" s="81"/>
      <c r="L926" s="81"/>
      <c r="M926" s="81"/>
      <c r="N926" s="81"/>
      <c r="O926" s="81"/>
      <c r="P926" s="81"/>
    </row>
    <row r="927" spans="1:16" x14ac:dyDescent="0.3">
      <c r="A927" s="82"/>
      <c r="B927" s="75"/>
      <c r="K927" s="81"/>
      <c r="L927" s="81"/>
      <c r="M927" s="81"/>
      <c r="N927" s="81"/>
      <c r="O927" s="81"/>
      <c r="P927" s="81"/>
    </row>
    <row r="928" spans="1:16" x14ac:dyDescent="0.3">
      <c r="A928" s="82"/>
      <c r="B928" s="75"/>
      <c r="K928" s="81"/>
      <c r="L928" s="81"/>
      <c r="M928" s="81"/>
      <c r="N928" s="81"/>
      <c r="O928" s="81"/>
      <c r="P928" s="81"/>
    </row>
    <row r="929" spans="1:16" x14ac:dyDescent="0.3">
      <c r="A929" s="82"/>
      <c r="B929" s="75"/>
      <c r="K929" s="81"/>
      <c r="L929" s="81"/>
      <c r="M929" s="81"/>
      <c r="N929" s="81"/>
      <c r="O929" s="81"/>
      <c r="P929" s="81"/>
    </row>
    <row r="930" spans="1:16" x14ac:dyDescent="0.3">
      <c r="A930" s="82"/>
      <c r="B930" s="75"/>
      <c r="K930" s="81"/>
      <c r="L930" s="81"/>
      <c r="M930" s="81"/>
      <c r="N930" s="81"/>
      <c r="O930" s="81"/>
      <c r="P930" s="81"/>
    </row>
    <row r="931" spans="1:16" x14ac:dyDescent="0.3">
      <c r="A931" s="82"/>
      <c r="B931" s="75"/>
      <c r="K931" s="81"/>
      <c r="L931" s="81"/>
      <c r="M931" s="81"/>
      <c r="N931" s="81"/>
      <c r="O931" s="81"/>
      <c r="P931" s="81"/>
    </row>
    <row r="932" spans="1:16" x14ac:dyDescent="0.3">
      <c r="A932" s="82"/>
      <c r="B932" s="75"/>
      <c r="K932" s="81"/>
      <c r="L932" s="81"/>
      <c r="M932" s="81"/>
      <c r="N932" s="81"/>
      <c r="O932" s="81"/>
      <c r="P932" s="81"/>
    </row>
    <row r="933" spans="1:16" x14ac:dyDescent="0.3">
      <c r="A933" s="82"/>
      <c r="B933" s="75"/>
      <c r="K933" s="81"/>
      <c r="L933" s="81"/>
      <c r="M933" s="81"/>
      <c r="N933" s="81"/>
      <c r="O933" s="81"/>
      <c r="P933" s="81"/>
    </row>
    <row r="934" spans="1:16" x14ac:dyDescent="0.3">
      <c r="A934" s="82"/>
      <c r="B934" s="75"/>
      <c r="K934" s="81"/>
      <c r="L934" s="81"/>
      <c r="M934" s="81"/>
      <c r="N934" s="81"/>
      <c r="O934" s="81"/>
      <c r="P934" s="81"/>
    </row>
    <row r="935" spans="1:16" x14ac:dyDescent="0.3">
      <c r="A935" s="82"/>
      <c r="B935" s="75"/>
      <c r="K935" s="81"/>
      <c r="L935" s="81"/>
      <c r="M935" s="81"/>
      <c r="N935" s="81"/>
      <c r="O935" s="81"/>
      <c r="P935" s="81"/>
    </row>
    <row r="936" spans="1:16" x14ac:dyDescent="0.3">
      <c r="A936" s="82"/>
      <c r="B936" s="75"/>
      <c r="K936" s="81"/>
      <c r="L936" s="81"/>
      <c r="M936" s="81"/>
      <c r="N936" s="81"/>
      <c r="O936" s="81"/>
      <c r="P936" s="81"/>
    </row>
    <row r="937" spans="1:16" x14ac:dyDescent="0.3">
      <c r="A937" s="82"/>
      <c r="B937" s="75"/>
      <c r="K937" s="81"/>
      <c r="L937" s="81"/>
      <c r="M937" s="81"/>
      <c r="N937" s="81"/>
      <c r="O937" s="81"/>
      <c r="P937" s="81"/>
    </row>
    <row r="938" spans="1:16" x14ac:dyDescent="0.3">
      <c r="A938" s="82"/>
      <c r="B938" s="75"/>
      <c r="K938" s="81"/>
      <c r="L938" s="81"/>
      <c r="M938" s="81"/>
      <c r="N938" s="81"/>
      <c r="O938" s="81"/>
      <c r="P938" s="81"/>
    </row>
    <row r="939" spans="1:16" x14ac:dyDescent="0.3">
      <c r="A939" s="82"/>
      <c r="B939" s="75"/>
      <c r="K939" s="81"/>
      <c r="L939" s="81"/>
      <c r="M939" s="81"/>
      <c r="N939" s="81"/>
      <c r="O939" s="81"/>
      <c r="P939" s="81"/>
    </row>
    <row r="940" spans="1:16" x14ac:dyDescent="0.3">
      <c r="A940" s="82"/>
      <c r="B940" s="75"/>
      <c r="K940" s="81"/>
      <c r="L940" s="81"/>
      <c r="M940" s="81"/>
      <c r="N940" s="81"/>
      <c r="O940" s="81"/>
      <c r="P940" s="81"/>
    </row>
    <row r="941" spans="1:16" x14ac:dyDescent="0.3">
      <c r="A941" s="82"/>
      <c r="B941" s="75"/>
      <c r="K941" s="81"/>
      <c r="L941" s="81"/>
      <c r="M941" s="81"/>
      <c r="N941" s="81"/>
      <c r="O941" s="81"/>
      <c r="P941" s="81"/>
    </row>
    <row r="942" spans="1:16" x14ac:dyDescent="0.3">
      <c r="A942" s="82"/>
      <c r="B942" s="75"/>
      <c r="K942" s="81"/>
      <c r="L942" s="81"/>
      <c r="M942" s="81"/>
      <c r="N942" s="81"/>
      <c r="O942" s="81"/>
      <c r="P942" s="81"/>
    </row>
    <row r="943" spans="1:16" x14ac:dyDescent="0.3">
      <c r="A943" s="82"/>
      <c r="B943" s="75"/>
      <c r="K943" s="81"/>
      <c r="L943" s="81"/>
      <c r="M943" s="81"/>
      <c r="N943" s="81"/>
      <c r="O943" s="81"/>
      <c r="P943" s="81"/>
    </row>
    <row r="944" spans="1:16" x14ac:dyDescent="0.3">
      <c r="A944" s="82"/>
      <c r="B944" s="75"/>
      <c r="K944" s="81"/>
      <c r="L944" s="81"/>
      <c r="M944" s="81"/>
      <c r="N944" s="81"/>
      <c r="O944" s="81"/>
      <c r="P944" s="81"/>
    </row>
    <row r="945" spans="1:16" x14ac:dyDescent="0.3">
      <c r="A945" s="82"/>
      <c r="B945" s="75"/>
      <c r="K945" s="81"/>
      <c r="L945" s="81"/>
      <c r="M945" s="81"/>
      <c r="N945" s="81"/>
      <c r="O945" s="81"/>
      <c r="P945" s="81"/>
    </row>
    <row r="946" spans="1:16" x14ac:dyDescent="0.3">
      <c r="A946" s="82"/>
      <c r="B946" s="75"/>
      <c r="K946" s="81"/>
      <c r="L946" s="81"/>
      <c r="M946" s="81"/>
      <c r="N946" s="81"/>
      <c r="O946" s="81"/>
      <c r="P946" s="81"/>
    </row>
    <row r="947" spans="1:16" x14ac:dyDescent="0.3">
      <c r="A947" s="82"/>
      <c r="B947" s="75"/>
      <c r="K947" s="81"/>
      <c r="L947" s="81"/>
      <c r="M947" s="81"/>
      <c r="N947" s="81"/>
      <c r="O947" s="81"/>
      <c r="P947" s="81"/>
    </row>
    <row r="948" spans="1:16" x14ac:dyDescent="0.3">
      <c r="A948" s="82"/>
      <c r="B948" s="75"/>
      <c r="K948" s="81"/>
      <c r="L948" s="81"/>
      <c r="M948" s="81"/>
      <c r="N948" s="81"/>
      <c r="O948" s="81"/>
      <c r="P948" s="81"/>
    </row>
    <row r="949" spans="1:16" x14ac:dyDescent="0.3">
      <c r="A949" s="82"/>
      <c r="B949" s="75"/>
      <c r="K949" s="81"/>
      <c r="L949" s="81"/>
      <c r="M949" s="81"/>
      <c r="N949" s="81"/>
      <c r="O949" s="81"/>
      <c r="P949" s="81"/>
    </row>
    <row r="950" spans="1:16" x14ac:dyDescent="0.3">
      <c r="A950" s="82"/>
      <c r="B950" s="75"/>
      <c r="K950" s="81"/>
      <c r="L950" s="81"/>
      <c r="M950" s="81"/>
      <c r="N950" s="81"/>
      <c r="O950" s="81"/>
      <c r="P950" s="81"/>
    </row>
    <row r="951" spans="1:16" x14ac:dyDescent="0.3">
      <c r="A951" s="82"/>
      <c r="B951" s="75"/>
      <c r="K951" s="81"/>
      <c r="L951" s="81"/>
      <c r="M951" s="81"/>
      <c r="N951" s="81"/>
      <c r="O951" s="81"/>
      <c r="P951" s="81"/>
    </row>
    <row r="952" spans="1:16" x14ac:dyDescent="0.3">
      <c r="A952" s="82"/>
      <c r="B952" s="75"/>
      <c r="K952" s="81"/>
      <c r="L952" s="81"/>
      <c r="M952" s="81"/>
      <c r="N952" s="81"/>
      <c r="O952" s="81"/>
      <c r="P952" s="81"/>
    </row>
    <row r="953" spans="1:16" x14ac:dyDescent="0.3">
      <c r="A953" s="82"/>
      <c r="B953" s="75"/>
      <c r="K953" s="81"/>
      <c r="L953" s="81"/>
      <c r="M953" s="81"/>
      <c r="N953" s="81"/>
      <c r="O953" s="81"/>
      <c r="P953" s="81"/>
    </row>
    <row r="954" spans="1:16" x14ac:dyDescent="0.3">
      <c r="A954" s="82"/>
      <c r="B954" s="75"/>
      <c r="K954" s="81"/>
      <c r="L954" s="81"/>
      <c r="M954" s="81"/>
      <c r="N954" s="81"/>
      <c r="O954" s="81"/>
      <c r="P954" s="81"/>
    </row>
    <row r="955" spans="1:16" x14ac:dyDescent="0.3">
      <c r="A955" s="82"/>
      <c r="B955" s="75"/>
      <c r="K955" s="81"/>
      <c r="L955" s="81"/>
      <c r="M955" s="81"/>
      <c r="N955" s="81"/>
      <c r="O955" s="81"/>
      <c r="P955" s="81"/>
    </row>
    <row r="956" spans="1:16" x14ac:dyDescent="0.3">
      <c r="A956" s="82"/>
      <c r="B956" s="75"/>
      <c r="K956" s="81"/>
      <c r="L956" s="81"/>
      <c r="M956" s="81"/>
      <c r="N956" s="81"/>
      <c r="O956" s="81"/>
      <c r="P956" s="81"/>
    </row>
    <row r="957" spans="1:16" x14ac:dyDescent="0.3">
      <c r="A957" s="82"/>
      <c r="B957" s="75"/>
      <c r="K957" s="81"/>
      <c r="L957" s="81"/>
      <c r="M957" s="81"/>
      <c r="N957" s="81"/>
      <c r="O957" s="81"/>
      <c r="P957" s="81"/>
    </row>
    <row r="958" spans="1:16" x14ac:dyDescent="0.3">
      <c r="A958" s="82"/>
      <c r="B958" s="75"/>
      <c r="K958" s="81"/>
      <c r="L958" s="81"/>
      <c r="M958" s="81"/>
      <c r="N958" s="81"/>
      <c r="O958" s="81"/>
      <c r="P958" s="81"/>
    </row>
    <row r="959" spans="1:16" x14ac:dyDescent="0.3">
      <c r="A959" s="82"/>
      <c r="B959" s="75"/>
      <c r="K959" s="81"/>
      <c r="L959" s="81"/>
      <c r="M959" s="81"/>
      <c r="N959" s="81"/>
      <c r="O959" s="81"/>
      <c r="P959" s="81"/>
    </row>
    <row r="960" spans="1:16" x14ac:dyDescent="0.3">
      <c r="A960" s="82"/>
      <c r="B960" s="75"/>
      <c r="K960" s="81"/>
      <c r="L960" s="81"/>
      <c r="M960" s="81"/>
      <c r="N960" s="81"/>
      <c r="O960" s="81"/>
      <c r="P960" s="81"/>
    </row>
    <row r="961" spans="1:16" x14ac:dyDescent="0.3">
      <c r="A961" s="82"/>
      <c r="B961" s="75"/>
      <c r="K961" s="81"/>
      <c r="L961" s="81"/>
      <c r="M961" s="81"/>
      <c r="N961" s="81"/>
      <c r="O961" s="81"/>
      <c r="P961" s="81"/>
    </row>
    <row r="962" spans="1:16" x14ac:dyDescent="0.3">
      <c r="A962" s="82"/>
      <c r="B962" s="75"/>
      <c r="K962" s="81"/>
      <c r="L962" s="81"/>
      <c r="M962" s="81"/>
      <c r="N962" s="81"/>
      <c r="O962" s="81"/>
      <c r="P962" s="81"/>
    </row>
    <row r="963" spans="1:16" x14ac:dyDescent="0.3">
      <c r="A963" s="82"/>
      <c r="B963" s="75"/>
      <c r="K963" s="81"/>
      <c r="L963" s="81"/>
      <c r="M963" s="81"/>
      <c r="N963" s="81"/>
      <c r="O963" s="81"/>
      <c r="P963" s="81"/>
    </row>
    <row r="964" spans="1:16" x14ac:dyDescent="0.3">
      <c r="A964" s="82"/>
      <c r="B964" s="75"/>
      <c r="K964" s="81"/>
      <c r="L964" s="81"/>
      <c r="M964" s="81"/>
      <c r="N964" s="81"/>
      <c r="O964" s="81"/>
      <c r="P964" s="81"/>
    </row>
    <row r="965" spans="1:16" x14ac:dyDescent="0.3">
      <c r="A965" s="82"/>
      <c r="B965" s="75"/>
      <c r="K965" s="81"/>
      <c r="L965" s="81"/>
      <c r="M965" s="81"/>
      <c r="N965" s="81"/>
      <c r="O965" s="81"/>
      <c r="P965" s="81"/>
    </row>
    <row r="966" spans="1:16" x14ac:dyDescent="0.3">
      <c r="A966" s="82"/>
      <c r="B966" s="75"/>
      <c r="K966" s="81"/>
      <c r="L966" s="81"/>
      <c r="M966" s="81"/>
      <c r="N966" s="81"/>
      <c r="O966" s="81"/>
      <c r="P966" s="81"/>
    </row>
    <row r="967" spans="1:16" x14ac:dyDescent="0.3">
      <c r="A967" s="82"/>
      <c r="B967" s="75"/>
      <c r="K967" s="81"/>
      <c r="L967" s="81"/>
      <c r="M967" s="81"/>
      <c r="N967" s="81"/>
      <c r="O967" s="81"/>
      <c r="P967" s="81"/>
    </row>
    <row r="968" spans="1:16" x14ac:dyDescent="0.3">
      <c r="A968" s="82"/>
      <c r="B968" s="75"/>
      <c r="K968" s="81"/>
      <c r="L968" s="81"/>
      <c r="M968" s="81"/>
      <c r="N968" s="81"/>
      <c r="O968" s="81"/>
      <c r="P968" s="81"/>
    </row>
    <row r="969" spans="1:16" x14ac:dyDescent="0.3">
      <c r="A969" s="82"/>
      <c r="B969" s="75"/>
      <c r="K969" s="81"/>
      <c r="L969" s="81"/>
      <c r="M969" s="81"/>
      <c r="N969" s="81"/>
      <c r="O969" s="81"/>
      <c r="P969" s="81"/>
    </row>
    <row r="970" spans="1:16" x14ac:dyDescent="0.3">
      <c r="A970" s="82"/>
      <c r="B970" s="75"/>
      <c r="K970" s="81"/>
      <c r="L970" s="81"/>
      <c r="M970" s="81"/>
      <c r="N970" s="81"/>
      <c r="O970" s="81"/>
      <c r="P970" s="81"/>
    </row>
    <row r="971" spans="1:16" x14ac:dyDescent="0.3">
      <c r="A971" s="82"/>
      <c r="B971" s="75"/>
      <c r="K971" s="81"/>
      <c r="L971" s="81"/>
      <c r="M971" s="81"/>
      <c r="N971" s="81"/>
      <c r="O971" s="81"/>
      <c r="P971" s="81"/>
    </row>
    <row r="972" spans="1:16" x14ac:dyDescent="0.3">
      <c r="A972" s="82"/>
      <c r="B972" s="75"/>
      <c r="K972" s="81"/>
      <c r="L972" s="81"/>
      <c r="M972" s="81"/>
      <c r="N972" s="81"/>
      <c r="O972" s="81"/>
      <c r="P972" s="81"/>
    </row>
    <row r="973" spans="1:16" x14ac:dyDescent="0.3">
      <c r="A973" s="82"/>
      <c r="B973" s="75"/>
      <c r="K973" s="81"/>
      <c r="L973" s="81"/>
      <c r="M973" s="81"/>
      <c r="N973" s="81"/>
      <c r="O973" s="81"/>
      <c r="P973" s="81"/>
    </row>
    <row r="974" spans="1:16" x14ac:dyDescent="0.3">
      <c r="A974" s="82"/>
      <c r="B974" s="75"/>
      <c r="K974" s="81"/>
      <c r="L974" s="81"/>
      <c r="M974" s="81"/>
      <c r="N974" s="81"/>
      <c r="O974" s="81"/>
      <c r="P974" s="81"/>
    </row>
    <row r="975" spans="1:16" x14ac:dyDescent="0.3">
      <c r="A975" s="82"/>
      <c r="B975" s="75"/>
      <c r="K975" s="81"/>
      <c r="L975" s="81"/>
      <c r="M975" s="81"/>
      <c r="N975" s="81"/>
      <c r="O975" s="81"/>
      <c r="P975" s="81"/>
    </row>
    <row r="976" spans="1:16" x14ac:dyDescent="0.3">
      <c r="A976" s="82"/>
      <c r="B976" s="75"/>
      <c r="K976" s="81"/>
      <c r="L976" s="81"/>
      <c r="M976" s="81"/>
      <c r="N976" s="81"/>
      <c r="O976" s="81"/>
      <c r="P976" s="81"/>
    </row>
    <row r="977" spans="1:16" x14ac:dyDescent="0.3">
      <c r="A977" s="82"/>
      <c r="B977" s="75"/>
      <c r="K977" s="81"/>
      <c r="L977" s="81"/>
      <c r="M977" s="81"/>
      <c r="N977" s="81"/>
      <c r="O977" s="81"/>
      <c r="P977" s="81"/>
    </row>
    <row r="978" spans="1:16" x14ac:dyDescent="0.3">
      <c r="A978" s="82"/>
      <c r="B978" s="75"/>
      <c r="K978" s="81"/>
      <c r="L978" s="81"/>
      <c r="M978" s="81"/>
      <c r="N978" s="81"/>
      <c r="O978" s="81"/>
      <c r="P978" s="81"/>
    </row>
    <row r="979" spans="1:16" x14ac:dyDescent="0.3">
      <c r="A979" s="82"/>
      <c r="B979" s="75"/>
      <c r="K979" s="81"/>
      <c r="L979" s="81"/>
      <c r="M979" s="81"/>
      <c r="N979" s="81"/>
      <c r="O979" s="81"/>
      <c r="P979" s="81"/>
    </row>
    <row r="980" spans="1:16" x14ac:dyDescent="0.3">
      <c r="A980" s="82"/>
      <c r="B980" s="75"/>
      <c r="K980" s="81"/>
      <c r="L980" s="81"/>
      <c r="M980" s="81"/>
      <c r="N980" s="81"/>
      <c r="O980" s="81"/>
      <c r="P980" s="81"/>
    </row>
    <row r="981" spans="1:16" x14ac:dyDescent="0.3">
      <c r="A981" s="82"/>
      <c r="B981" s="75"/>
      <c r="K981" s="81"/>
      <c r="L981" s="81"/>
      <c r="M981" s="81"/>
      <c r="N981" s="81"/>
      <c r="O981" s="81"/>
      <c r="P981" s="81"/>
    </row>
    <row r="982" spans="1:16" x14ac:dyDescent="0.3">
      <c r="A982" s="82"/>
      <c r="B982" s="75"/>
      <c r="K982" s="81"/>
      <c r="L982" s="81"/>
      <c r="M982" s="81"/>
      <c r="N982" s="81"/>
      <c r="O982" s="81"/>
      <c r="P982" s="81"/>
    </row>
    <row r="983" spans="1:16" x14ac:dyDescent="0.3">
      <c r="A983" s="82"/>
      <c r="B983" s="75"/>
      <c r="K983" s="81"/>
      <c r="L983" s="81"/>
      <c r="M983" s="81"/>
      <c r="N983" s="81"/>
      <c r="O983" s="81"/>
      <c r="P983" s="81"/>
    </row>
    <row r="984" spans="1:16" x14ac:dyDescent="0.3">
      <c r="A984" s="82"/>
      <c r="B984" s="75"/>
      <c r="K984" s="81"/>
      <c r="L984" s="81"/>
      <c r="M984" s="81"/>
      <c r="N984" s="81"/>
      <c r="O984" s="81"/>
      <c r="P984" s="81"/>
    </row>
    <row r="985" spans="1:16" x14ac:dyDescent="0.3">
      <c r="A985" s="82"/>
      <c r="B985" s="75"/>
      <c r="K985" s="81"/>
      <c r="L985" s="81"/>
      <c r="M985" s="81"/>
      <c r="N985" s="81"/>
      <c r="O985" s="81"/>
      <c r="P985" s="81"/>
    </row>
    <row r="986" spans="1:16" x14ac:dyDescent="0.3">
      <c r="A986" s="82"/>
      <c r="B986" s="75"/>
      <c r="K986" s="81"/>
      <c r="L986" s="81"/>
      <c r="M986" s="81"/>
      <c r="N986" s="81"/>
      <c r="O986" s="81"/>
      <c r="P986" s="81"/>
    </row>
    <row r="987" spans="1:16" x14ac:dyDescent="0.3">
      <c r="A987" s="82"/>
      <c r="B987" s="75"/>
      <c r="K987" s="81"/>
      <c r="L987" s="81"/>
      <c r="M987" s="81"/>
      <c r="N987" s="81"/>
      <c r="O987" s="81"/>
      <c r="P987" s="81"/>
    </row>
    <row r="988" spans="1:16" x14ac:dyDescent="0.3">
      <c r="A988" s="82"/>
      <c r="B988" s="75"/>
      <c r="K988" s="81"/>
      <c r="L988" s="81"/>
      <c r="M988" s="81"/>
      <c r="N988" s="81"/>
      <c r="O988" s="81"/>
      <c r="P988" s="81"/>
    </row>
    <row r="989" spans="1:16" x14ac:dyDescent="0.3">
      <c r="A989" s="82"/>
      <c r="B989" s="75"/>
      <c r="K989" s="81"/>
      <c r="L989" s="81"/>
      <c r="M989" s="81"/>
      <c r="N989" s="81"/>
      <c r="O989" s="81"/>
      <c r="P989" s="81"/>
    </row>
    <row r="990" spans="1:16" x14ac:dyDescent="0.3">
      <c r="A990" s="82"/>
      <c r="B990" s="75"/>
      <c r="K990" s="81"/>
      <c r="L990" s="81"/>
      <c r="M990" s="81"/>
      <c r="N990" s="81"/>
      <c r="O990" s="81"/>
      <c r="P990" s="81"/>
    </row>
    <row r="991" spans="1:16" x14ac:dyDescent="0.3">
      <c r="A991" s="82"/>
      <c r="B991" s="75"/>
      <c r="K991" s="81"/>
      <c r="L991" s="81"/>
      <c r="M991" s="81"/>
      <c r="N991" s="81"/>
      <c r="O991" s="81"/>
      <c r="P991" s="81"/>
    </row>
    <row r="992" spans="1:16" x14ac:dyDescent="0.3">
      <c r="A992" s="82"/>
      <c r="B992" s="75"/>
      <c r="K992" s="81"/>
      <c r="L992" s="81"/>
      <c r="M992" s="81"/>
      <c r="N992" s="81"/>
      <c r="O992" s="81"/>
      <c r="P992" s="81"/>
    </row>
    <row r="993" spans="1:16" x14ac:dyDescent="0.3">
      <c r="A993" s="82"/>
      <c r="B993" s="75"/>
      <c r="K993" s="81"/>
      <c r="L993" s="81"/>
      <c r="M993" s="81"/>
      <c r="N993" s="81"/>
      <c r="O993" s="81"/>
      <c r="P993" s="81"/>
    </row>
    <row r="994" spans="1:16" x14ac:dyDescent="0.3">
      <c r="A994" s="82"/>
      <c r="B994" s="75"/>
      <c r="K994" s="81"/>
      <c r="L994" s="81"/>
      <c r="M994" s="81"/>
      <c r="N994" s="81"/>
      <c r="O994" s="81"/>
      <c r="P994" s="81"/>
    </row>
    <row r="995" spans="1:16" x14ac:dyDescent="0.3">
      <c r="A995" s="82"/>
      <c r="B995" s="75"/>
      <c r="K995" s="81"/>
      <c r="L995" s="81"/>
      <c r="M995" s="81"/>
      <c r="N995" s="81"/>
      <c r="O995" s="81"/>
      <c r="P995" s="81"/>
    </row>
    <row r="996" spans="1:16" x14ac:dyDescent="0.3">
      <c r="A996" s="82"/>
      <c r="B996" s="75"/>
      <c r="K996" s="81"/>
      <c r="L996" s="81"/>
      <c r="M996" s="81"/>
      <c r="N996" s="81"/>
      <c r="O996" s="81"/>
      <c r="P996" s="81"/>
    </row>
    <row r="997" spans="1:16" x14ac:dyDescent="0.3">
      <c r="A997" s="82"/>
      <c r="B997" s="75"/>
      <c r="K997" s="81"/>
      <c r="L997" s="81"/>
      <c r="M997" s="81"/>
      <c r="N997" s="81"/>
      <c r="O997" s="81"/>
      <c r="P997" s="81"/>
    </row>
    <row r="998" spans="1:16" x14ac:dyDescent="0.3">
      <c r="A998" s="82"/>
      <c r="B998" s="75"/>
      <c r="K998" s="81"/>
      <c r="L998" s="81"/>
      <c r="M998" s="81"/>
      <c r="N998" s="81"/>
      <c r="O998" s="81"/>
      <c r="P998" s="81"/>
    </row>
    <row r="999" spans="1:16" x14ac:dyDescent="0.3">
      <c r="A999" s="82"/>
      <c r="B999" s="75"/>
      <c r="K999" s="81"/>
      <c r="L999" s="81"/>
      <c r="M999" s="81"/>
      <c r="N999" s="81"/>
      <c r="O999" s="81"/>
      <c r="P999" s="81"/>
    </row>
    <row r="1000" spans="1:16" x14ac:dyDescent="0.3">
      <c r="A1000" s="82"/>
      <c r="B1000" s="75"/>
      <c r="K1000" s="81"/>
      <c r="L1000" s="81"/>
      <c r="M1000" s="81"/>
      <c r="N1000" s="81"/>
      <c r="O1000" s="81"/>
      <c r="P1000" s="81"/>
    </row>
    <row r="1001" spans="1:16" x14ac:dyDescent="0.3">
      <c r="A1001" s="82"/>
      <c r="B1001" s="75"/>
      <c r="K1001" s="81"/>
      <c r="L1001" s="81"/>
      <c r="M1001" s="81"/>
      <c r="N1001" s="81"/>
      <c r="O1001" s="81"/>
      <c r="P1001" s="81"/>
    </row>
    <row r="1002" spans="1:16" x14ac:dyDescent="0.3">
      <c r="A1002" s="82"/>
      <c r="B1002" s="75"/>
      <c r="K1002" s="81"/>
      <c r="L1002" s="81"/>
      <c r="M1002" s="81"/>
      <c r="N1002" s="81"/>
      <c r="O1002" s="81"/>
      <c r="P1002" s="81"/>
    </row>
    <row r="1003" spans="1:16" x14ac:dyDescent="0.3">
      <c r="A1003" s="82"/>
      <c r="B1003" s="75"/>
      <c r="K1003" s="81"/>
      <c r="L1003" s="81"/>
      <c r="M1003" s="81"/>
      <c r="N1003" s="81"/>
      <c r="O1003" s="81"/>
      <c r="P1003" s="81"/>
    </row>
    <row r="1004" spans="1:16" x14ac:dyDescent="0.3">
      <c r="A1004" s="82"/>
      <c r="B1004" s="75"/>
      <c r="K1004" s="81"/>
      <c r="L1004" s="81"/>
      <c r="M1004" s="81"/>
      <c r="N1004" s="81"/>
      <c r="O1004" s="81"/>
      <c r="P1004" s="81"/>
    </row>
    <row r="1005" spans="1:16" x14ac:dyDescent="0.3">
      <c r="A1005" s="82"/>
      <c r="B1005" s="75"/>
      <c r="K1005" s="81"/>
      <c r="L1005" s="81"/>
      <c r="M1005" s="81"/>
      <c r="N1005" s="81"/>
      <c r="O1005" s="81"/>
      <c r="P1005" s="81"/>
    </row>
    <row r="1006" spans="1:16" x14ac:dyDescent="0.3">
      <c r="A1006" s="82"/>
      <c r="B1006" s="75"/>
      <c r="K1006" s="81"/>
      <c r="L1006" s="81"/>
      <c r="M1006" s="81"/>
      <c r="N1006" s="81"/>
      <c r="O1006" s="81"/>
      <c r="P1006" s="81"/>
    </row>
    <row r="1007" spans="1:16" x14ac:dyDescent="0.3">
      <c r="A1007" s="82"/>
      <c r="B1007" s="75"/>
      <c r="K1007" s="81"/>
      <c r="L1007" s="81"/>
      <c r="M1007" s="81"/>
      <c r="N1007" s="81"/>
      <c r="O1007" s="81"/>
      <c r="P1007" s="81"/>
    </row>
    <row r="1008" spans="1:16" x14ac:dyDescent="0.3">
      <c r="A1008" s="82"/>
      <c r="B1008" s="75"/>
      <c r="K1008" s="81"/>
      <c r="L1008" s="81"/>
      <c r="M1008" s="81"/>
      <c r="N1008" s="81"/>
      <c r="O1008" s="81"/>
      <c r="P1008" s="81"/>
    </row>
    <row r="1009" spans="1:16" x14ac:dyDescent="0.3">
      <c r="A1009" s="82"/>
      <c r="B1009" s="75"/>
      <c r="K1009" s="81"/>
      <c r="L1009" s="81"/>
      <c r="M1009" s="81"/>
      <c r="N1009" s="81"/>
      <c r="O1009" s="81"/>
      <c r="P1009" s="81"/>
    </row>
    <row r="1010" spans="1:16" x14ac:dyDescent="0.3">
      <c r="A1010" s="82"/>
      <c r="B1010" s="75"/>
      <c r="K1010" s="81"/>
      <c r="L1010" s="81"/>
      <c r="M1010" s="81"/>
      <c r="N1010" s="81"/>
      <c r="O1010" s="81"/>
      <c r="P1010" s="81"/>
    </row>
    <row r="1011" spans="1:16" x14ac:dyDescent="0.3">
      <c r="A1011" s="82"/>
      <c r="B1011" s="75"/>
      <c r="K1011" s="81"/>
      <c r="L1011" s="81"/>
      <c r="M1011" s="81"/>
      <c r="N1011" s="81"/>
      <c r="O1011" s="81"/>
      <c r="P1011" s="81"/>
    </row>
    <row r="1012" spans="1:16" x14ac:dyDescent="0.3">
      <c r="A1012" s="82"/>
      <c r="B1012" s="75"/>
      <c r="K1012" s="81"/>
      <c r="L1012" s="81"/>
      <c r="M1012" s="81"/>
      <c r="N1012" s="81"/>
      <c r="O1012" s="81"/>
      <c r="P1012" s="81"/>
    </row>
    <row r="1013" spans="1:16" x14ac:dyDescent="0.3">
      <c r="A1013" s="82"/>
      <c r="B1013" s="75"/>
      <c r="K1013" s="81"/>
      <c r="L1013" s="81"/>
      <c r="M1013" s="81"/>
      <c r="N1013" s="81"/>
      <c r="O1013" s="81"/>
      <c r="P1013" s="81"/>
    </row>
    <row r="1014" spans="1:16" x14ac:dyDescent="0.3">
      <c r="A1014" s="82"/>
      <c r="B1014" s="75"/>
      <c r="K1014" s="81"/>
      <c r="L1014" s="81"/>
      <c r="M1014" s="81"/>
      <c r="N1014" s="81"/>
      <c r="O1014" s="81"/>
      <c r="P1014" s="81"/>
    </row>
    <row r="1015" spans="1:16" x14ac:dyDescent="0.3">
      <c r="A1015" s="82"/>
      <c r="B1015" s="75"/>
      <c r="K1015" s="81"/>
      <c r="L1015" s="81"/>
      <c r="M1015" s="81"/>
      <c r="N1015" s="81"/>
      <c r="O1015" s="81"/>
      <c r="P1015" s="81"/>
    </row>
    <row r="1016" spans="1:16" x14ac:dyDescent="0.3">
      <c r="A1016" s="82"/>
      <c r="B1016" s="75"/>
      <c r="K1016" s="81"/>
      <c r="L1016" s="81"/>
      <c r="M1016" s="81"/>
      <c r="N1016" s="81"/>
      <c r="O1016" s="81"/>
      <c r="P1016" s="81"/>
    </row>
    <row r="1017" spans="1:16" x14ac:dyDescent="0.3">
      <c r="A1017" s="82"/>
      <c r="B1017" s="75"/>
      <c r="K1017" s="81"/>
      <c r="L1017" s="81"/>
      <c r="M1017" s="81"/>
      <c r="N1017" s="81"/>
      <c r="O1017" s="81"/>
      <c r="P1017" s="81"/>
    </row>
    <row r="1018" spans="1:16" x14ac:dyDescent="0.3">
      <c r="A1018" s="82"/>
      <c r="B1018" s="75"/>
      <c r="K1018" s="81"/>
      <c r="L1018" s="81"/>
      <c r="M1018" s="81"/>
      <c r="N1018" s="81"/>
      <c r="O1018" s="81"/>
      <c r="P1018" s="81"/>
    </row>
    <row r="1019" spans="1:16" x14ac:dyDescent="0.3">
      <c r="A1019" s="82"/>
      <c r="B1019" s="75"/>
      <c r="K1019" s="81"/>
      <c r="L1019" s="81"/>
      <c r="M1019" s="81"/>
      <c r="N1019" s="81"/>
      <c r="O1019" s="81"/>
      <c r="P1019" s="81"/>
    </row>
    <row r="1020" spans="1:16" x14ac:dyDescent="0.3">
      <c r="A1020" s="82"/>
      <c r="B1020" s="75"/>
      <c r="K1020" s="81"/>
      <c r="L1020" s="81"/>
      <c r="M1020" s="81"/>
      <c r="N1020" s="81"/>
      <c r="O1020" s="81"/>
      <c r="P1020" s="81"/>
    </row>
    <row r="1021" spans="1:16" x14ac:dyDescent="0.3">
      <c r="A1021" s="82"/>
      <c r="B1021" s="75"/>
      <c r="K1021" s="81"/>
      <c r="L1021" s="81"/>
      <c r="M1021" s="81"/>
      <c r="N1021" s="81"/>
      <c r="O1021" s="81"/>
      <c r="P1021" s="81"/>
    </row>
    <row r="1022" spans="1:16" x14ac:dyDescent="0.3">
      <c r="A1022" s="82"/>
      <c r="B1022" s="75"/>
      <c r="K1022" s="81"/>
      <c r="L1022" s="81"/>
      <c r="M1022" s="81"/>
      <c r="N1022" s="81"/>
      <c r="O1022" s="81"/>
      <c r="P1022" s="81"/>
    </row>
    <row r="1023" spans="1:16" x14ac:dyDescent="0.3">
      <c r="A1023" s="82"/>
      <c r="B1023" s="75"/>
      <c r="K1023" s="81"/>
      <c r="L1023" s="81"/>
      <c r="M1023" s="81"/>
      <c r="N1023" s="81"/>
      <c r="O1023" s="81"/>
      <c r="P1023" s="81"/>
    </row>
    <row r="1024" spans="1:16" x14ac:dyDescent="0.3">
      <c r="A1024" s="82"/>
      <c r="B1024" s="75"/>
      <c r="K1024" s="81"/>
      <c r="L1024" s="81"/>
      <c r="M1024" s="81"/>
      <c r="N1024" s="81"/>
      <c r="O1024" s="81"/>
      <c r="P1024" s="81"/>
    </row>
    <row r="1025" spans="1:16" x14ac:dyDescent="0.3">
      <c r="A1025" s="82"/>
      <c r="B1025" s="75"/>
      <c r="K1025" s="81"/>
      <c r="L1025" s="81"/>
      <c r="M1025" s="81"/>
      <c r="N1025" s="81"/>
      <c r="O1025" s="81"/>
      <c r="P1025" s="81"/>
    </row>
    <row r="1026" spans="1:16" x14ac:dyDescent="0.3">
      <c r="A1026" s="82"/>
      <c r="B1026" s="75"/>
      <c r="K1026" s="81"/>
      <c r="L1026" s="81"/>
      <c r="M1026" s="81"/>
      <c r="N1026" s="81"/>
      <c r="O1026" s="81"/>
      <c r="P1026" s="81"/>
    </row>
    <row r="1027" spans="1:16" x14ac:dyDescent="0.3">
      <c r="A1027" s="82"/>
      <c r="B1027" s="75"/>
      <c r="K1027" s="81"/>
      <c r="L1027" s="81"/>
      <c r="M1027" s="81"/>
      <c r="N1027" s="81"/>
      <c r="O1027" s="81"/>
      <c r="P1027" s="81"/>
    </row>
    <row r="1028" spans="1:16" x14ac:dyDescent="0.3">
      <c r="A1028" s="82"/>
      <c r="B1028" s="75"/>
      <c r="K1028" s="81"/>
      <c r="L1028" s="81"/>
      <c r="M1028" s="81"/>
      <c r="N1028" s="81"/>
      <c r="O1028" s="81"/>
      <c r="P1028" s="81"/>
    </row>
    <row r="1029" spans="1:16" x14ac:dyDescent="0.3">
      <c r="A1029" s="82"/>
      <c r="B1029" s="75"/>
      <c r="K1029" s="81"/>
      <c r="L1029" s="81"/>
      <c r="M1029" s="81"/>
      <c r="N1029" s="81"/>
      <c r="O1029" s="81"/>
      <c r="P1029" s="81"/>
    </row>
    <row r="1030" spans="1:16" x14ac:dyDescent="0.3">
      <c r="A1030" s="82"/>
      <c r="B1030" s="75"/>
      <c r="K1030" s="81"/>
      <c r="L1030" s="81"/>
      <c r="M1030" s="81"/>
      <c r="N1030" s="81"/>
      <c r="O1030" s="81"/>
      <c r="P1030" s="81"/>
    </row>
    <row r="1031" spans="1:16" x14ac:dyDescent="0.3">
      <c r="A1031" s="82"/>
      <c r="B1031" s="75"/>
      <c r="K1031" s="81"/>
      <c r="L1031" s="81"/>
      <c r="M1031" s="81"/>
      <c r="N1031" s="81"/>
      <c r="O1031" s="81"/>
      <c r="P1031" s="81"/>
    </row>
    <row r="1032" spans="1:16" x14ac:dyDescent="0.3">
      <c r="A1032" s="82"/>
      <c r="B1032" s="75"/>
      <c r="K1032" s="81"/>
      <c r="L1032" s="81"/>
      <c r="M1032" s="81"/>
      <c r="N1032" s="81"/>
      <c r="O1032" s="81"/>
      <c r="P1032" s="81"/>
    </row>
    <row r="1033" spans="1:16" x14ac:dyDescent="0.3">
      <c r="A1033" s="82"/>
      <c r="B1033" s="75"/>
      <c r="K1033" s="81"/>
      <c r="L1033" s="81"/>
      <c r="M1033" s="81"/>
      <c r="N1033" s="81"/>
      <c r="O1033" s="81"/>
      <c r="P1033" s="81"/>
    </row>
    <row r="1034" spans="1:16" x14ac:dyDescent="0.3">
      <c r="A1034" s="82"/>
      <c r="B1034" s="75"/>
      <c r="K1034" s="81"/>
      <c r="L1034" s="81"/>
      <c r="M1034" s="81"/>
      <c r="N1034" s="81"/>
      <c r="O1034" s="81"/>
      <c r="P1034" s="81"/>
    </row>
    <row r="1035" spans="1:16" x14ac:dyDescent="0.3">
      <c r="A1035" s="82"/>
      <c r="B1035" s="75"/>
      <c r="K1035" s="81"/>
      <c r="L1035" s="81"/>
      <c r="M1035" s="81"/>
      <c r="N1035" s="81"/>
      <c r="O1035" s="81"/>
      <c r="P1035" s="81"/>
    </row>
    <row r="1036" spans="1:16" x14ac:dyDescent="0.3">
      <c r="A1036" s="82"/>
      <c r="B1036" s="75"/>
      <c r="K1036" s="81"/>
      <c r="L1036" s="81"/>
      <c r="M1036" s="81"/>
      <c r="N1036" s="81"/>
      <c r="O1036" s="81"/>
      <c r="P1036" s="81"/>
    </row>
    <row r="1037" spans="1:16" x14ac:dyDescent="0.3">
      <c r="A1037" s="82"/>
      <c r="B1037" s="75"/>
      <c r="K1037" s="81"/>
      <c r="L1037" s="81"/>
      <c r="M1037" s="81"/>
      <c r="N1037" s="81"/>
      <c r="O1037" s="81"/>
      <c r="P1037" s="81"/>
    </row>
    <row r="1038" spans="1:16" x14ac:dyDescent="0.3">
      <c r="A1038" s="82"/>
      <c r="B1038" s="75"/>
      <c r="K1038" s="81"/>
      <c r="L1038" s="81"/>
      <c r="M1038" s="81"/>
      <c r="N1038" s="81"/>
      <c r="O1038" s="81"/>
      <c r="P1038" s="81"/>
    </row>
    <row r="1039" spans="1:16" x14ac:dyDescent="0.3">
      <c r="A1039" s="82"/>
      <c r="B1039" s="75"/>
      <c r="K1039" s="81"/>
      <c r="L1039" s="81"/>
      <c r="M1039" s="81"/>
      <c r="N1039" s="81"/>
      <c r="O1039" s="81"/>
      <c r="P1039" s="81"/>
    </row>
    <row r="1040" spans="1:16" x14ac:dyDescent="0.3">
      <c r="A1040" s="82"/>
      <c r="B1040" s="75"/>
      <c r="K1040" s="81"/>
      <c r="L1040" s="81"/>
      <c r="M1040" s="81"/>
      <c r="N1040" s="81"/>
      <c r="O1040" s="81"/>
      <c r="P1040" s="81"/>
    </row>
    <row r="1041" spans="1:16" x14ac:dyDescent="0.3">
      <c r="A1041" s="82"/>
      <c r="B1041" s="75"/>
      <c r="K1041" s="81"/>
      <c r="L1041" s="81"/>
      <c r="M1041" s="81"/>
      <c r="N1041" s="81"/>
      <c r="O1041" s="81"/>
      <c r="P1041" s="81"/>
    </row>
    <row r="1042" spans="1:16" x14ac:dyDescent="0.3">
      <c r="A1042" s="82"/>
      <c r="B1042" s="75"/>
      <c r="K1042" s="81"/>
      <c r="L1042" s="81"/>
      <c r="M1042" s="81"/>
      <c r="N1042" s="81"/>
      <c r="O1042" s="81"/>
      <c r="P1042" s="81"/>
    </row>
    <row r="1043" spans="1:16" x14ac:dyDescent="0.3">
      <c r="A1043" s="82"/>
      <c r="B1043" s="75"/>
      <c r="K1043" s="81"/>
      <c r="L1043" s="81"/>
      <c r="M1043" s="81"/>
      <c r="N1043" s="81"/>
      <c r="O1043" s="81"/>
      <c r="P1043" s="81"/>
    </row>
    <row r="1044" spans="1:16" x14ac:dyDescent="0.3">
      <c r="A1044" s="82"/>
      <c r="B1044" s="75"/>
      <c r="K1044" s="81"/>
      <c r="L1044" s="81"/>
      <c r="M1044" s="81"/>
      <c r="N1044" s="81"/>
      <c r="O1044" s="81"/>
      <c r="P1044" s="81"/>
    </row>
    <row r="1045" spans="1:16" x14ac:dyDescent="0.3">
      <c r="A1045" s="82"/>
      <c r="B1045" s="75"/>
      <c r="K1045" s="81"/>
      <c r="L1045" s="81"/>
      <c r="M1045" s="81"/>
      <c r="N1045" s="81"/>
      <c r="O1045" s="81"/>
      <c r="P1045" s="81"/>
    </row>
    <row r="1046" spans="1:16" x14ac:dyDescent="0.3">
      <c r="A1046" s="82"/>
      <c r="B1046" s="75"/>
      <c r="K1046" s="81"/>
      <c r="L1046" s="81"/>
      <c r="M1046" s="81"/>
      <c r="N1046" s="81"/>
      <c r="O1046" s="81"/>
      <c r="P1046" s="81"/>
    </row>
    <row r="1047" spans="1:16" x14ac:dyDescent="0.3">
      <c r="A1047" s="82"/>
      <c r="B1047" s="75"/>
      <c r="K1047" s="81"/>
      <c r="L1047" s="81"/>
      <c r="M1047" s="81"/>
      <c r="N1047" s="81"/>
      <c r="O1047" s="81"/>
      <c r="P1047" s="81"/>
    </row>
    <row r="1048" spans="1:16" x14ac:dyDescent="0.3">
      <c r="A1048" s="82"/>
      <c r="B1048" s="75"/>
      <c r="K1048" s="81"/>
      <c r="L1048" s="81"/>
      <c r="M1048" s="81"/>
      <c r="N1048" s="81"/>
      <c r="O1048" s="81"/>
      <c r="P1048" s="81"/>
    </row>
    <row r="1049" spans="1:16" x14ac:dyDescent="0.3">
      <c r="A1049" s="82"/>
      <c r="B1049" s="75"/>
      <c r="K1049" s="81"/>
      <c r="L1049" s="81"/>
      <c r="M1049" s="81"/>
      <c r="N1049" s="81"/>
      <c r="O1049" s="81"/>
      <c r="P1049" s="81"/>
    </row>
    <row r="1050" spans="1:16" x14ac:dyDescent="0.3">
      <c r="A1050" s="82"/>
      <c r="B1050" s="75"/>
      <c r="K1050" s="81"/>
      <c r="L1050" s="81"/>
      <c r="M1050" s="81"/>
      <c r="N1050" s="81"/>
      <c r="O1050" s="81"/>
      <c r="P1050" s="81"/>
    </row>
    <row r="1051" spans="1:16" x14ac:dyDescent="0.3">
      <c r="A1051" s="82"/>
      <c r="B1051" s="75"/>
      <c r="K1051" s="81"/>
      <c r="L1051" s="81"/>
      <c r="M1051" s="81"/>
      <c r="N1051" s="81"/>
      <c r="O1051" s="81"/>
      <c r="P1051" s="81"/>
    </row>
    <row r="1052" spans="1:16" x14ac:dyDescent="0.3">
      <c r="A1052" s="82"/>
      <c r="B1052" s="75"/>
      <c r="K1052" s="81"/>
      <c r="L1052" s="81"/>
      <c r="M1052" s="81"/>
      <c r="N1052" s="81"/>
      <c r="O1052" s="81"/>
      <c r="P1052" s="81"/>
    </row>
    <row r="1053" spans="1:16" x14ac:dyDescent="0.3">
      <c r="A1053" s="82"/>
      <c r="B1053" s="75"/>
      <c r="K1053" s="81"/>
      <c r="L1053" s="81"/>
      <c r="M1053" s="81"/>
      <c r="N1053" s="81"/>
      <c r="O1053" s="81"/>
      <c r="P1053" s="81"/>
    </row>
    <row r="1054" spans="1:16" x14ac:dyDescent="0.3">
      <c r="A1054" s="82"/>
      <c r="B1054" s="75"/>
      <c r="K1054" s="81"/>
      <c r="L1054" s="81"/>
      <c r="M1054" s="81"/>
      <c r="N1054" s="81"/>
      <c r="O1054" s="81"/>
      <c r="P1054" s="81"/>
    </row>
    <row r="1055" spans="1:16" x14ac:dyDescent="0.3">
      <c r="A1055" s="82"/>
      <c r="B1055" s="75"/>
      <c r="K1055" s="81"/>
      <c r="L1055" s="81"/>
      <c r="M1055" s="81"/>
      <c r="N1055" s="81"/>
      <c r="O1055" s="81"/>
      <c r="P1055" s="81"/>
    </row>
    <row r="1056" spans="1:16" x14ac:dyDescent="0.3">
      <c r="A1056" s="82"/>
      <c r="B1056" s="75"/>
      <c r="K1056" s="81"/>
      <c r="L1056" s="81"/>
      <c r="M1056" s="81"/>
      <c r="N1056" s="81"/>
      <c r="O1056" s="81"/>
      <c r="P1056" s="81"/>
    </row>
    <row r="1057" spans="1:16" x14ac:dyDescent="0.3">
      <c r="A1057" s="82"/>
      <c r="B1057" s="75"/>
      <c r="K1057" s="81"/>
      <c r="L1057" s="81"/>
      <c r="M1057" s="81"/>
      <c r="N1057" s="81"/>
      <c r="O1057" s="81"/>
      <c r="P1057" s="81"/>
    </row>
    <row r="1058" spans="1:16" x14ac:dyDescent="0.3">
      <c r="A1058" s="82"/>
      <c r="B1058" s="75"/>
      <c r="K1058" s="81"/>
      <c r="L1058" s="81"/>
      <c r="M1058" s="81"/>
      <c r="N1058" s="81"/>
      <c r="O1058" s="81"/>
      <c r="P1058" s="81"/>
    </row>
    <row r="1059" spans="1:16" x14ac:dyDescent="0.3">
      <c r="A1059" s="82"/>
      <c r="B1059" s="75"/>
      <c r="K1059" s="81"/>
      <c r="L1059" s="81"/>
      <c r="M1059" s="81"/>
      <c r="N1059" s="81"/>
      <c r="O1059" s="81"/>
      <c r="P1059" s="81"/>
    </row>
    <row r="1060" spans="1:16" x14ac:dyDescent="0.3">
      <c r="A1060" s="82"/>
      <c r="B1060" s="75"/>
      <c r="K1060" s="81"/>
      <c r="L1060" s="81"/>
      <c r="M1060" s="81"/>
      <c r="N1060" s="81"/>
      <c r="O1060" s="81"/>
      <c r="P1060" s="81"/>
    </row>
    <row r="1061" spans="1:16" x14ac:dyDescent="0.3">
      <c r="A1061" s="82"/>
      <c r="B1061" s="75"/>
      <c r="K1061" s="81"/>
      <c r="L1061" s="81"/>
      <c r="M1061" s="81"/>
      <c r="N1061" s="81"/>
      <c r="O1061" s="81"/>
      <c r="P1061" s="81"/>
    </row>
    <row r="1062" spans="1:16" x14ac:dyDescent="0.3">
      <c r="A1062" s="82"/>
      <c r="B1062" s="75"/>
      <c r="K1062" s="81"/>
      <c r="L1062" s="81"/>
      <c r="M1062" s="81"/>
      <c r="N1062" s="81"/>
      <c r="O1062" s="81"/>
      <c r="P1062" s="81"/>
    </row>
    <row r="1063" spans="1:16" x14ac:dyDescent="0.3">
      <c r="A1063" s="82"/>
      <c r="B1063" s="75"/>
      <c r="K1063" s="81"/>
      <c r="L1063" s="81"/>
      <c r="M1063" s="81"/>
      <c r="N1063" s="81"/>
      <c r="O1063" s="81"/>
      <c r="P1063" s="81"/>
    </row>
    <row r="1064" spans="1:16" x14ac:dyDescent="0.3">
      <c r="A1064" s="82"/>
      <c r="B1064" s="75"/>
      <c r="K1064" s="81"/>
      <c r="L1064" s="81"/>
      <c r="M1064" s="81"/>
      <c r="N1064" s="81"/>
      <c r="O1064" s="81"/>
      <c r="P1064" s="81"/>
    </row>
    <row r="1065" spans="1:16" x14ac:dyDescent="0.3">
      <c r="A1065" s="82"/>
      <c r="B1065" s="75"/>
      <c r="K1065" s="81"/>
      <c r="L1065" s="81"/>
      <c r="M1065" s="81"/>
      <c r="N1065" s="81"/>
      <c r="O1065" s="81"/>
      <c r="P1065" s="81"/>
    </row>
    <row r="1066" spans="1:16" x14ac:dyDescent="0.3">
      <c r="A1066" s="82"/>
      <c r="B1066" s="75"/>
      <c r="K1066" s="81"/>
      <c r="L1066" s="81"/>
      <c r="M1066" s="81"/>
      <c r="N1066" s="81"/>
      <c r="O1066" s="81"/>
      <c r="P1066" s="81"/>
    </row>
    <row r="1067" spans="1:16" x14ac:dyDescent="0.3">
      <c r="A1067" s="82"/>
      <c r="B1067" s="75"/>
      <c r="K1067" s="81"/>
      <c r="L1067" s="81"/>
      <c r="M1067" s="81"/>
      <c r="N1067" s="81"/>
      <c r="O1067" s="81"/>
      <c r="P1067" s="81"/>
    </row>
    <row r="1068" spans="1:16" x14ac:dyDescent="0.3">
      <c r="A1068" s="82"/>
      <c r="B1068" s="75"/>
      <c r="K1068" s="81"/>
      <c r="L1068" s="81"/>
      <c r="M1068" s="81"/>
      <c r="N1068" s="81"/>
      <c r="O1068" s="81"/>
      <c r="P1068" s="81"/>
    </row>
    <row r="1069" spans="1:16" x14ac:dyDescent="0.3">
      <c r="A1069" s="82"/>
      <c r="B1069" s="75"/>
      <c r="K1069" s="81"/>
      <c r="L1069" s="81"/>
      <c r="M1069" s="81"/>
      <c r="N1069" s="81"/>
      <c r="O1069" s="81"/>
      <c r="P1069" s="81"/>
    </row>
    <row r="1070" spans="1:16" x14ac:dyDescent="0.3">
      <c r="A1070" s="82"/>
      <c r="B1070" s="75"/>
      <c r="K1070" s="81"/>
      <c r="L1070" s="81"/>
      <c r="M1070" s="81"/>
      <c r="N1070" s="81"/>
      <c r="O1070" s="81"/>
      <c r="P1070" s="81"/>
    </row>
    <row r="1071" spans="1:16" x14ac:dyDescent="0.3">
      <c r="A1071" s="82"/>
      <c r="B1071" s="75"/>
      <c r="K1071" s="81"/>
      <c r="L1071" s="81"/>
      <c r="M1071" s="81"/>
      <c r="N1071" s="81"/>
      <c r="O1071" s="81"/>
      <c r="P1071" s="81"/>
    </row>
    <row r="1072" spans="1:16" x14ac:dyDescent="0.3">
      <c r="A1072" s="82"/>
      <c r="B1072" s="75"/>
      <c r="K1072" s="81"/>
      <c r="L1072" s="81"/>
      <c r="M1072" s="81"/>
      <c r="N1072" s="81"/>
      <c r="O1072" s="81"/>
      <c r="P1072" s="81"/>
    </row>
    <row r="1073" spans="1:16" x14ac:dyDescent="0.3">
      <c r="A1073" s="82"/>
      <c r="B1073" s="75"/>
      <c r="K1073" s="81"/>
      <c r="L1073" s="81"/>
      <c r="M1073" s="81"/>
      <c r="N1073" s="81"/>
      <c r="O1073" s="81"/>
      <c r="P1073" s="81"/>
    </row>
    <row r="1074" spans="1:16" x14ac:dyDescent="0.3">
      <c r="A1074" s="82"/>
      <c r="B1074" s="75"/>
      <c r="K1074" s="81"/>
      <c r="L1074" s="81"/>
      <c r="M1074" s="81"/>
      <c r="N1074" s="81"/>
      <c r="O1074" s="81"/>
      <c r="P1074" s="81"/>
    </row>
    <row r="1075" spans="1:16" x14ac:dyDescent="0.3">
      <c r="A1075" s="82"/>
      <c r="B1075" s="75"/>
      <c r="K1075" s="81"/>
      <c r="L1075" s="81"/>
      <c r="M1075" s="81"/>
      <c r="N1075" s="81"/>
      <c r="O1075" s="81"/>
      <c r="P1075" s="81"/>
    </row>
    <row r="1076" spans="1:16" x14ac:dyDescent="0.3">
      <c r="A1076" s="82"/>
      <c r="B1076" s="75"/>
      <c r="K1076" s="81"/>
      <c r="L1076" s="81"/>
      <c r="M1076" s="81"/>
      <c r="N1076" s="81"/>
      <c r="O1076" s="81"/>
      <c r="P1076" s="81"/>
    </row>
    <row r="1077" spans="1:16" x14ac:dyDescent="0.3">
      <c r="A1077" s="82"/>
      <c r="B1077" s="75"/>
      <c r="K1077" s="81"/>
      <c r="L1077" s="81"/>
      <c r="M1077" s="81"/>
      <c r="N1077" s="81"/>
      <c r="O1077" s="81"/>
      <c r="P1077" s="81"/>
    </row>
    <row r="1078" spans="1:16" x14ac:dyDescent="0.3">
      <c r="A1078" s="82"/>
      <c r="B1078" s="75"/>
      <c r="K1078" s="81"/>
      <c r="L1078" s="81"/>
      <c r="M1078" s="81"/>
      <c r="N1078" s="81"/>
      <c r="O1078" s="81"/>
      <c r="P1078" s="81"/>
    </row>
    <row r="1079" spans="1:16" x14ac:dyDescent="0.3">
      <c r="A1079" s="82"/>
      <c r="B1079" s="75"/>
      <c r="K1079" s="81"/>
      <c r="L1079" s="81"/>
      <c r="M1079" s="81"/>
      <c r="N1079" s="81"/>
      <c r="O1079" s="81"/>
      <c r="P1079" s="81"/>
    </row>
    <row r="1080" spans="1:16" x14ac:dyDescent="0.3">
      <c r="A1080" s="82"/>
      <c r="B1080" s="75"/>
      <c r="K1080" s="81"/>
      <c r="L1080" s="81"/>
      <c r="M1080" s="81"/>
      <c r="N1080" s="81"/>
      <c r="O1080" s="81"/>
      <c r="P1080" s="81"/>
    </row>
    <row r="1081" spans="1:16" x14ac:dyDescent="0.3">
      <c r="A1081" s="82"/>
      <c r="B1081" s="75"/>
      <c r="K1081" s="81"/>
      <c r="L1081" s="81"/>
      <c r="M1081" s="81"/>
      <c r="N1081" s="81"/>
      <c r="O1081" s="81"/>
      <c r="P1081" s="81"/>
    </row>
    <row r="1082" spans="1:16" x14ac:dyDescent="0.3">
      <c r="A1082" s="82"/>
      <c r="B1082" s="75"/>
      <c r="K1082" s="81"/>
      <c r="L1082" s="81"/>
      <c r="M1082" s="81"/>
      <c r="N1082" s="81"/>
      <c r="O1082" s="81"/>
      <c r="P1082" s="81"/>
    </row>
    <row r="1083" spans="1:16" x14ac:dyDescent="0.3">
      <c r="A1083" s="82"/>
      <c r="B1083" s="75"/>
      <c r="K1083" s="81"/>
      <c r="L1083" s="81"/>
      <c r="M1083" s="81"/>
      <c r="N1083" s="81"/>
      <c r="O1083" s="81"/>
      <c r="P1083" s="81"/>
    </row>
    <row r="1084" spans="1:16" x14ac:dyDescent="0.3">
      <c r="A1084" s="82"/>
      <c r="B1084" s="75"/>
      <c r="K1084" s="81"/>
      <c r="L1084" s="81"/>
      <c r="M1084" s="81"/>
      <c r="N1084" s="81"/>
      <c r="O1084" s="81"/>
      <c r="P1084" s="81"/>
    </row>
    <row r="1085" spans="1:16" x14ac:dyDescent="0.3">
      <c r="A1085" s="82"/>
      <c r="B1085" s="75"/>
      <c r="K1085" s="81"/>
      <c r="L1085" s="81"/>
      <c r="M1085" s="81"/>
      <c r="N1085" s="81"/>
      <c r="O1085" s="81"/>
      <c r="P1085" s="81"/>
    </row>
    <row r="1086" spans="1:16" x14ac:dyDescent="0.3">
      <c r="A1086" s="82"/>
      <c r="B1086" s="75"/>
      <c r="K1086" s="81"/>
      <c r="L1086" s="81"/>
      <c r="M1086" s="81"/>
      <c r="N1086" s="81"/>
      <c r="O1086" s="81"/>
      <c r="P1086" s="81"/>
    </row>
    <row r="1087" spans="1:16" x14ac:dyDescent="0.3">
      <c r="A1087" s="82"/>
      <c r="B1087" s="75"/>
      <c r="K1087" s="81"/>
      <c r="L1087" s="81"/>
      <c r="M1087" s="81"/>
      <c r="N1087" s="81"/>
      <c r="O1087" s="81"/>
      <c r="P1087" s="81"/>
    </row>
    <row r="1088" spans="1:16" x14ac:dyDescent="0.3">
      <c r="A1088" s="82"/>
      <c r="B1088" s="75"/>
      <c r="K1088" s="81"/>
      <c r="L1088" s="81"/>
      <c r="M1088" s="81"/>
      <c r="N1088" s="81"/>
      <c r="O1088" s="81"/>
      <c r="P1088" s="81"/>
    </row>
    <row r="1089" spans="1:16" x14ac:dyDescent="0.3">
      <c r="A1089" s="82"/>
      <c r="B1089" s="75"/>
      <c r="K1089" s="81"/>
      <c r="L1089" s="81"/>
      <c r="M1089" s="81"/>
      <c r="N1089" s="81"/>
      <c r="O1089" s="81"/>
      <c r="P1089" s="81"/>
    </row>
    <row r="1090" spans="1:16" x14ac:dyDescent="0.3">
      <c r="A1090" s="82"/>
      <c r="B1090" s="75"/>
      <c r="K1090" s="81"/>
      <c r="L1090" s="81"/>
      <c r="M1090" s="81"/>
      <c r="N1090" s="81"/>
      <c r="O1090" s="81"/>
      <c r="P1090" s="81"/>
    </row>
    <row r="1091" spans="1:16" x14ac:dyDescent="0.3">
      <c r="A1091" s="82"/>
      <c r="B1091" s="75"/>
      <c r="K1091" s="81"/>
      <c r="L1091" s="81"/>
      <c r="M1091" s="81"/>
      <c r="N1091" s="81"/>
      <c r="O1091" s="81"/>
      <c r="P1091" s="81"/>
    </row>
    <row r="1092" spans="1:16" x14ac:dyDescent="0.3">
      <c r="A1092" s="82"/>
      <c r="B1092" s="75"/>
      <c r="K1092" s="81"/>
      <c r="L1092" s="81"/>
      <c r="M1092" s="81"/>
      <c r="N1092" s="81"/>
      <c r="O1092" s="81"/>
      <c r="P1092" s="81"/>
    </row>
    <row r="1093" spans="1:16" x14ac:dyDescent="0.3">
      <c r="A1093" s="82"/>
      <c r="B1093" s="75"/>
      <c r="K1093" s="81"/>
      <c r="L1093" s="81"/>
      <c r="M1093" s="81"/>
      <c r="N1093" s="81"/>
      <c r="O1093" s="81"/>
      <c r="P1093" s="81"/>
    </row>
    <row r="1094" spans="1:16" x14ac:dyDescent="0.3">
      <c r="A1094" s="82"/>
      <c r="B1094" s="75"/>
      <c r="K1094" s="81"/>
      <c r="L1094" s="81"/>
      <c r="M1094" s="81"/>
      <c r="N1094" s="81"/>
      <c r="O1094" s="81"/>
      <c r="P1094" s="81"/>
    </row>
    <row r="1095" spans="1:16" x14ac:dyDescent="0.3">
      <c r="A1095" s="82"/>
      <c r="B1095" s="75"/>
      <c r="K1095" s="81"/>
      <c r="L1095" s="81"/>
      <c r="M1095" s="81"/>
      <c r="N1095" s="81"/>
      <c r="O1095" s="81"/>
      <c r="P1095" s="81"/>
    </row>
    <row r="1096" spans="1:16" x14ac:dyDescent="0.3">
      <c r="A1096" s="82"/>
      <c r="B1096" s="75"/>
      <c r="K1096" s="81"/>
      <c r="L1096" s="81"/>
      <c r="M1096" s="81"/>
      <c r="N1096" s="81"/>
      <c r="O1096" s="81"/>
      <c r="P1096" s="81"/>
    </row>
    <row r="1097" spans="1:16" x14ac:dyDescent="0.3">
      <c r="A1097" s="82"/>
      <c r="B1097" s="75"/>
      <c r="K1097" s="81"/>
      <c r="L1097" s="81"/>
      <c r="M1097" s="81"/>
      <c r="N1097" s="81"/>
      <c r="O1097" s="81"/>
      <c r="P1097" s="81"/>
    </row>
    <row r="1098" spans="1:16" x14ac:dyDescent="0.3">
      <c r="A1098" s="82"/>
      <c r="B1098" s="75"/>
      <c r="K1098" s="81"/>
      <c r="L1098" s="81"/>
      <c r="M1098" s="81"/>
      <c r="N1098" s="81"/>
      <c r="O1098" s="81"/>
      <c r="P1098" s="81"/>
    </row>
    <row r="1099" spans="1:16" x14ac:dyDescent="0.3">
      <c r="A1099" s="82"/>
      <c r="B1099" s="75"/>
      <c r="K1099" s="81"/>
      <c r="L1099" s="81"/>
      <c r="M1099" s="81"/>
      <c r="N1099" s="81"/>
      <c r="O1099" s="81"/>
      <c r="P1099" s="81"/>
    </row>
    <row r="1100" spans="1:16" x14ac:dyDescent="0.3">
      <c r="A1100" s="82"/>
      <c r="B1100" s="75"/>
      <c r="K1100" s="81"/>
      <c r="L1100" s="81"/>
      <c r="M1100" s="81"/>
      <c r="N1100" s="81"/>
      <c r="O1100" s="81"/>
      <c r="P1100" s="81"/>
    </row>
    <row r="1101" spans="1:16" x14ac:dyDescent="0.3">
      <c r="A1101" s="82"/>
      <c r="B1101" s="75"/>
      <c r="K1101" s="81"/>
      <c r="L1101" s="81"/>
      <c r="M1101" s="81"/>
      <c r="N1101" s="81"/>
      <c r="O1101" s="81"/>
      <c r="P1101" s="81"/>
    </row>
    <row r="1102" spans="1:16" x14ac:dyDescent="0.3">
      <c r="A1102" s="82"/>
      <c r="B1102" s="75"/>
      <c r="K1102" s="81"/>
      <c r="L1102" s="81"/>
      <c r="M1102" s="81"/>
      <c r="N1102" s="81"/>
      <c r="O1102" s="81"/>
      <c r="P1102" s="81"/>
    </row>
    <row r="1103" spans="1:16" x14ac:dyDescent="0.3">
      <c r="A1103" s="82"/>
      <c r="B1103" s="75"/>
      <c r="K1103" s="81"/>
      <c r="L1103" s="81"/>
      <c r="M1103" s="81"/>
      <c r="N1103" s="81"/>
      <c r="O1103" s="81"/>
      <c r="P1103" s="81"/>
    </row>
    <row r="1104" spans="1:16" x14ac:dyDescent="0.3">
      <c r="A1104" s="82"/>
      <c r="B1104" s="75"/>
      <c r="K1104" s="81"/>
      <c r="L1104" s="81"/>
      <c r="M1104" s="81"/>
      <c r="N1104" s="81"/>
      <c r="O1104" s="81"/>
      <c r="P1104" s="81"/>
    </row>
    <row r="1105" spans="1:16" x14ac:dyDescent="0.3">
      <c r="A1105" s="82"/>
      <c r="B1105" s="75"/>
      <c r="K1105" s="81"/>
      <c r="L1105" s="81"/>
      <c r="M1105" s="81"/>
      <c r="N1105" s="81"/>
      <c r="O1105" s="81"/>
      <c r="P1105" s="81"/>
    </row>
    <row r="1106" spans="1:16" x14ac:dyDescent="0.3">
      <c r="A1106" s="82"/>
      <c r="B1106" s="75"/>
      <c r="K1106" s="81"/>
      <c r="L1106" s="81"/>
      <c r="M1106" s="81"/>
      <c r="N1106" s="81"/>
      <c r="O1106" s="81"/>
      <c r="P1106" s="81"/>
    </row>
    <row r="1107" spans="1:16" x14ac:dyDescent="0.3">
      <c r="A1107" s="82"/>
      <c r="B1107" s="75"/>
      <c r="K1107" s="81"/>
      <c r="L1107" s="81"/>
      <c r="M1107" s="81"/>
      <c r="N1107" s="81"/>
      <c r="O1107" s="81"/>
      <c r="P1107" s="81"/>
    </row>
    <row r="1108" spans="1:16" x14ac:dyDescent="0.3">
      <c r="A1108" s="82"/>
      <c r="B1108" s="75"/>
      <c r="K1108" s="81"/>
      <c r="L1108" s="81"/>
      <c r="M1108" s="81"/>
      <c r="N1108" s="81"/>
      <c r="O1108" s="81"/>
      <c r="P1108" s="81"/>
    </row>
    <row r="1109" spans="1:16" x14ac:dyDescent="0.3">
      <c r="A1109" s="82"/>
      <c r="B1109" s="75"/>
      <c r="K1109" s="81"/>
      <c r="L1109" s="81"/>
      <c r="M1109" s="81"/>
      <c r="N1109" s="81"/>
      <c r="O1109" s="81"/>
      <c r="P1109" s="81"/>
    </row>
    <row r="1110" spans="1:16" x14ac:dyDescent="0.3">
      <c r="A1110" s="82"/>
      <c r="B1110" s="75"/>
      <c r="K1110" s="81"/>
      <c r="L1110" s="81"/>
      <c r="M1110" s="81"/>
      <c r="N1110" s="81"/>
      <c r="O1110" s="81"/>
      <c r="P1110" s="81"/>
    </row>
    <row r="1111" spans="1:16" x14ac:dyDescent="0.3">
      <c r="A1111" s="82"/>
      <c r="B1111" s="75"/>
      <c r="K1111" s="81"/>
      <c r="L1111" s="81"/>
      <c r="M1111" s="81"/>
      <c r="N1111" s="81"/>
      <c r="O1111" s="81"/>
      <c r="P1111" s="81"/>
    </row>
    <row r="1112" spans="1:16" x14ac:dyDescent="0.3">
      <c r="A1112" s="82"/>
      <c r="B1112" s="75"/>
      <c r="K1112" s="81"/>
      <c r="L1112" s="81"/>
      <c r="M1112" s="81"/>
      <c r="N1112" s="81"/>
      <c r="O1112" s="81"/>
      <c r="P1112" s="81"/>
    </row>
    <row r="1113" spans="1:16" x14ac:dyDescent="0.3">
      <c r="A1113" s="82"/>
      <c r="B1113" s="75"/>
      <c r="K1113" s="81"/>
      <c r="L1113" s="81"/>
      <c r="M1113" s="81"/>
      <c r="N1113" s="81"/>
      <c r="O1113" s="81"/>
      <c r="P1113" s="81"/>
    </row>
    <row r="1114" spans="1:16" x14ac:dyDescent="0.3">
      <c r="A1114" s="82"/>
      <c r="B1114" s="75"/>
      <c r="K1114" s="81"/>
      <c r="L1114" s="81"/>
      <c r="M1114" s="81"/>
      <c r="N1114" s="81"/>
      <c r="O1114" s="81"/>
      <c r="P1114" s="81"/>
    </row>
    <row r="1115" spans="1:16" x14ac:dyDescent="0.3">
      <c r="A1115" s="82"/>
      <c r="B1115" s="75"/>
      <c r="K1115" s="81"/>
      <c r="L1115" s="81"/>
      <c r="M1115" s="81"/>
      <c r="N1115" s="81"/>
      <c r="O1115" s="81"/>
      <c r="P1115" s="81"/>
    </row>
    <row r="1116" spans="1:16" x14ac:dyDescent="0.3">
      <c r="A1116" s="82"/>
      <c r="B1116" s="75"/>
      <c r="K1116" s="81"/>
      <c r="L1116" s="81"/>
      <c r="M1116" s="81"/>
      <c r="N1116" s="81"/>
      <c r="O1116" s="81"/>
      <c r="P1116" s="81"/>
    </row>
    <row r="1117" spans="1:16" x14ac:dyDescent="0.3">
      <c r="A1117" s="82"/>
      <c r="B1117" s="75"/>
      <c r="K1117" s="81"/>
      <c r="L1117" s="81"/>
      <c r="M1117" s="81"/>
      <c r="N1117" s="81"/>
      <c r="O1117" s="81"/>
      <c r="P1117" s="81"/>
    </row>
    <row r="1118" spans="1:16" x14ac:dyDescent="0.3">
      <c r="A1118" s="82"/>
      <c r="B1118" s="75"/>
      <c r="K1118" s="81"/>
      <c r="L1118" s="81"/>
      <c r="M1118" s="81"/>
      <c r="N1118" s="81"/>
      <c r="O1118" s="81"/>
      <c r="P1118" s="81"/>
    </row>
    <row r="1119" spans="1:16" x14ac:dyDescent="0.3">
      <c r="A1119" s="82"/>
      <c r="B1119" s="75"/>
      <c r="K1119" s="81"/>
      <c r="L1119" s="81"/>
      <c r="M1119" s="81"/>
      <c r="N1119" s="81"/>
      <c r="O1119" s="81"/>
      <c r="P1119" s="81"/>
    </row>
    <row r="1120" spans="1:16" x14ac:dyDescent="0.3">
      <c r="A1120" s="82"/>
      <c r="B1120" s="75"/>
      <c r="K1120" s="81"/>
      <c r="L1120" s="81"/>
      <c r="M1120" s="81"/>
      <c r="N1120" s="81"/>
      <c r="O1120" s="81"/>
      <c r="P1120" s="81"/>
    </row>
    <row r="1121" spans="1:16" x14ac:dyDescent="0.3">
      <c r="A1121" s="82"/>
      <c r="B1121" s="75"/>
      <c r="K1121" s="81"/>
      <c r="L1121" s="81"/>
      <c r="M1121" s="81"/>
      <c r="N1121" s="81"/>
      <c r="O1121" s="81"/>
      <c r="P1121" s="81"/>
    </row>
    <row r="1122" spans="1:16" x14ac:dyDescent="0.3">
      <c r="A1122" s="82"/>
      <c r="B1122" s="75"/>
      <c r="K1122" s="81"/>
      <c r="L1122" s="81"/>
      <c r="M1122" s="81"/>
      <c r="N1122" s="81"/>
      <c r="O1122" s="81"/>
      <c r="P1122" s="81"/>
    </row>
    <row r="1123" spans="1:16" x14ac:dyDescent="0.3">
      <c r="A1123" s="82"/>
      <c r="B1123" s="75"/>
      <c r="K1123" s="81"/>
      <c r="L1123" s="81"/>
      <c r="M1123" s="81"/>
      <c r="N1123" s="81"/>
      <c r="O1123" s="81"/>
      <c r="P1123" s="81"/>
    </row>
    <row r="1124" spans="1:16" x14ac:dyDescent="0.3">
      <c r="A1124" s="82"/>
      <c r="B1124" s="75"/>
      <c r="K1124" s="81"/>
      <c r="L1124" s="81"/>
      <c r="M1124" s="81"/>
      <c r="N1124" s="81"/>
      <c r="O1124" s="81"/>
      <c r="P1124" s="81"/>
    </row>
    <row r="1125" spans="1:16" x14ac:dyDescent="0.3">
      <c r="A1125" s="82"/>
      <c r="B1125" s="75"/>
      <c r="K1125" s="81"/>
      <c r="L1125" s="81"/>
      <c r="M1125" s="81"/>
      <c r="N1125" s="81"/>
      <c r="O1125" s="81"/>
      <c r="P1125" s="81"/>
    </row>
    <row r="1126" spans="1:16" x14ac:dyDescent="0.3">
      <c r="A1126" s="82"/>
      <c r="B1126" s="75"/>
      <c r="K1126" s="81"/>
      <c r="L1126" s="81"/>
      <c r="M1126" s="81"/>
      <c r="N1126" s="81"/>
      <c r="O1126" s="81"/>
      <c r="P1126" s="81"/>
    </row>
    <row r="1127" spans="1:16" x14ac:dyDescent="0.3">
      <c r="A1127" s="82"/>
      <c r="B1127" s="75"/>
      <c r="K1127" s="81"/>
      <c r="L1127" s="81"/>
      <c r="M1127" s="81"/>
      <c r="N1127" s="81"/>
      <c r="O1127" s="81"/>
      <c r="P1127" s="81"/>
    </row>
    <row r="1128" spans="1:16" x14ac:dyDescent="0.3">
      <c r="A1128" s="82"/>
      <c r="B1128" s="75"/>
      <c r="K1128" s="81"/>
      <c r="L1128" s="81"/>
      <c r="M1128" s="81"/>
      <c r="N1128" s="81"/>
      <c r="O1128" s="81"/>
      <c r="P1128" s="81"/>
    </row>
    <row r="1129" spans="1:16" x14ac:dyDescent="0.3">
      <c r="A1129" s="82"/>
      <c r="B1129" s="75"/>
      <c r="K1129" s="81"/>
      <c r="L1129" s="81"/>
      <c r="M1129" s="81"/>
      <c r="N1129" s="81"/>
      <c r="O1129" s="81"/>
      <c r="P1129" s="81"/>
    </row>
    <row r="1130" spans="1:16" x14ac:dyDescent="0.3">
      <c r="A1130" s="82"/>
      <c r="B1130" s="75"/>
      <c r="K1130" s="81"/>
      <c r="L1130" s="81"/>
      <c r="M1130" s="81"/>
      <c r="N1130" s="81"/>
      <c r="O1130" s="81"/>
      <c r="P1130" s="81"/>
    </row>
    <row r="1131" spans="1:16" x14ac:dyDescent="0.3">
      <c r="A1131" s="82"/>
      <c r="B1131" s="75"/>
      <c r="K1131" s="81"/>
      <c r="L1131" s="81"/>
      <c r="M1131" s="81"/>
      <c r="N1131" s="81"/>
      <c r="O1131" s="81"/>
      <c r="P1131" s="81"/>
    </row>
    <row r="1132" spans="1:16" x14ac:dyDescent="0.3">
      <c r="A1132" s="82"/>
      <c r="B1132" s="75"/>
      <c r="K1132" s="81"/>
      <c r="L1132" s="81"/>
      <c r="M1132" s="81"/>
      <c r="N1132" s="81"/>
      <c r="O1132" s="81"/>
      <c r="P1132" s="81"/>
    </row>
    <row r="1133" spans="1:16" x14ac:dyDescent="0.3">
      <c r="A1133" s="82"/>
      <c r="B1133" s="75"/>
      <c r="K1133" s="81"/>
      <c r="L1133" s="81"/>
      <c r="M1133" s="81"/>
      <c r="N1133" s="81"/>
      <c r="O1133" s="81"/>
      <c r="P1133" s="81"/>
    </row>
    <row r="1134" spans="1:16" x14ac:dyDescent="0.3">
      <c r="A1134" s="82"/>
      <c r="B1134" s="75"/>
      <c r="K1134" s="81"/>
      <c r="L1134" s="81"/>
      <c r="M1134" s="81"/>
      <c r="N1134" s="81"/>
      <c r="O1134" s="81"/>
      <c r="P1134" s="81"/>
    </row>
    <row r="1135" spans="1:16" x14ac:dyDescent="0.3">
      <c r="A1135" s="82"/>
      <c r="B1135" s="75"/>
      <c r="K1135" s="81"/>
      <c r="L1135" s="81"/>
      <c r="M1135" s="81"/>
      <c r="N1135" s="81"/>
      <c r="O1135" s="81"/>
      <c r="P1135" s="81"/>
    </row>
    <row r="1136" spans="1:16" x14ac:dyDescent="0.3">
      <c r="A1136" s="82"/>
      <c r="B1136" s="75"/>
      <c r="K1136" s="81"/>
      <c r="L1136" s="81"/>
      <c r="M1136" s="81"/>
      <c r="N1136" s="81"/>
      <c r="O1136" s="81"/>
      <c r="P1136" s="81"/>
    </row>
    <row r="1137" spans="1:16" x14ac:dyDescent="0.3">
      <c r="A1137" s="82"/>
      <c r="B1137" s="75"/>
      <c r="K1137" s="81"/>
      <c r="L1137" s="81"/>
      <c r="M1137" s="81"/>
      <c r="N1137" s="81"/>
      <c r="O1137" s="81"/>
      <c r="P1137" s="81"/>
    </row>
    <row r="1138" spans="1:16" x14ac:dyDescent="0.3">
      <c r="A1138" s="82"/>
      <c r="B1138" s="75"/>
      <c r="K1138" s="81"/>
      <c r="L1138" s="81"/>
      <c r="M1138" s="81"/>
      <c r="N1138" s="81"/>
      <c r="O1138" s="81"/>
      <c r="P1138" s="81"/>
    </row>
    <row r="1139" spans="1:16" x14ac:dyDescent="0.3">
      <c r="A1139" s="82"/>
      <c r="B1139" s="75"/>
      <c r="K1139" s="81"/>
      <c r="L1139" s="81"/>
      <c r="M1139" s="81"/>
      <c r="N1139" s="81"/>
      <c r="O1139" s="81"/>
      <c r="P1139" s="81"/>
    </row>
    <row r="1140" spans="1:16" x14ac:dyDescent="0.3">
      <c r="A1140" s="82"/>
      <c r="B1140" s="75"/>
      <c r="K1140" s="81"/>
      <c r="L1140" s="81"/>
      <c r="M1140" s="81"/>
      <c r="N1140" s="81"/>
      <c r="O1140" s="81"/>
      <c r="P1140" s="81"/>
    </row>
    <row r="1141" spans="1:16" x14ac:dyDescent="0.3">
      <c r="A1141" s="82"/>
      <c r="B1141" s="75"/>
      <c r="K1141" s="81"/>
      <c r="L1141" s="81"/>
      <c r="M1141" s="81"/>
      <c r="N1141" s="81"/>
      <c r="O1141" s="81"/>
      <c r="P1141" s="81"/>
    </row>
    <row r="1142" spans="1:16" x14ac:dyDescent="0.3">
      <c r="A1142" s="82"/>
      <c r="B1142" s="75"/>
      <c r="K1142" s="81"/>
      <c r="L1142" s="81"/>
      <c r="M1142" s="81"/>
      <c r="N1142" s="81"/>
      <c r="O1142" s="81"/>
      <c r="P1142" s="81"/>
    </row>
    <row r="1143" spans="1:16" x14ac:dyDescent="0.3">
      <c r="A1143" s="82"/>
      <c r="B1143" s="75"/>
      <c r="K1143" s="81"/>
      <c r="L1143" s="81"/>
      <c r="M1143" s="81"/>
      <c r="N1143" s="81"/>
      <c r="O1143" s="81"/>
      <c r="P1143" s="81"/>
    </row>
    <row r="1144" spans="1:16" x14ac:dyDescent="0.3">
      <c r="A1144" s="82"/>
      <c r="B1144" s="75"/>
      <c r="K1144" s="81"/>
      <c r="L1144" s="81"/>
      <c r="M1144" s="81"/>
      <c r="N1144" s="81"/>
      <c r="O1144" s="81"/>
      <c r="P1144" s="81"/>
    </row>
    <row r="1145" spans="1:16" x14ac:dyDescent="0.3">
      <c r="A1145" s="82"/>
      <c r="B1145" s="75"/>
      <c r="K1145" s="81"/>
      <c r="L1145" s="81"/>
      <c r="M1145" s="81"/>
      <c r="N1145" s="81"/>
      <c r="O1145" s="81"/>
      <c r="P1145" s="81"/>
    </row>
    <row r="1146" spans="1:16" x14ac:dyDescent="0.3">
      <c r="A1146" s="82"/>
      <c r="B1146" s="75"/>
      <c r="K1146" s="81"/>
      <c r="L1146" s="81"/>
      <c r="M1146" s="81"/>
      <c r="N1146" s="81"/>
      <c r="O1146" s="81"/>
      <c r="P1146" s="81"/>
    </row>
    <row r="1147" spans="1:16" x14ac:dyDescent="0.3">
      <c r="A1147" s="82"/>
      <c r="B1147" s="75"/>
      <c r="K1147" s="81"/>
      <c r="L1147" s="81"/>
      <c r="M1147" s="81"/>
      <c r="N1147" s="81"/>
      <c r="O1147" s="81"/>
      <c r="P1147" s="81"/>
    </row>
    <row r="1148" spans="1:16" x14ac:dyDescent="0.3">
      <c r="A1148" s="82"/>
      <c r="B1148" s="75"/>
      <c r="K1148" s="81"/>
      <c r="L1148" s="81"/>
      <c r="M1148" s="81"/>
      <c r="N1148" s="81"/>
      <c r="O1148" s="81"/>
      <c r="P1148" s="81"/>
    </row>
    <row r="1149" spans="1:16" x14ac:dyDescent="0.3">
      <c r="A1149" s="82"/>
      <c r="B1149" s="75"/>
      <c r="K1149" s="81"/>
      <c r="L1149" s="81"/>
      <c r="M1149" s="81"/>
      <c r="N1149" s="81"/>
      <c r="O1149" s="81"/>
      <c r="P1149" s="81"/>
    </row>
    <row r="1150" spans="1:16" x14ac:dyDescent="0.3">
      <c r="A1150" s="82"/>
      <c r="B1150" s="75"/>
      <c r="K1150" s="81"/>
      <c r="L1150" s="81"/>
      <c r="M1150" s="81"/>
      <c r="N1150" s="81"/>
      <c r="O1150" s="81"/>
      <c r="P1150" s="81"/>
    </row>
    <row r="1151" spans="1:16" x14ac:dyDescent="0.3">
      <c r="A1151" s="82"/>
      <c r="B1151" s="75"/>
      <c r="K1151" s="81"/>
      <c r="L1151" s="81"/>
      <c r="M1151" s="81"/>
      <c r="N1151" s="81"/>
      <c r="O1151" s="81"/>
      <c r="P1151" s="81"/>
    </row>
    <row r="1152" spans="1:16" x14ac:dyDescent="0.3">
      <c r="A1152" s="82"/>
      <c r="B1152" s="75"/>
      <c r="K1152" s="81"/>
      <c r="L1152" s="81"/>
      <c r="M1152" s="81"/>
      <c r="N1152" s="81"/>
      <c r="O1152" s="81"/>
      <c r="P1152" s="81"/>
    </row>
    <row r="1153" spans="1:16" x14ac:dyDescent="0.3">
      <c r="A1153" s="82"/>
      <c r="B1153" s="75"/>
      <c r="K1153" s="81"/>
      <c r="L1153" s="81"/>
      <c r="M1153" s="81"/>
      <c r="N1153" s="81"/>
      <c r="O1153" s="81"/>
      <c r="P1153" s="81"/>
    </row>
    <row r="1154" spans="1:16" x14ac:dyDescent="0.3">
      <c r="A1154" s="82"/>
      <c r="B1154" s="75"/>
      <c r="K1154" s="81"/>
      <c r="L1154" s="81"/>
      <c r="M1154" s="81"/>
      <c r="N1154" s="81"/>
      <c r="O1154" s="81"/>
      <c r="P1154" s="81"/>
    </row>
    <row r="1155" spans="1:16" x14ac:dyDescent="0.3">
      <c r="A1155" s="82"/>
      <c r="B1155" s="75"/>
      <c r="K1155" s="81"/>
      <c r="L1155" s="81"/>
      <c r="M1155" s="81"/>
      <c r="N1155" s="81"/>
      <c r="O1155" s="81"/>
      <c r="P1155" s="81"/>
    </row>
    <row r="1156" spans="1:16" x14ac:dyDescent="0.3">
      <c r="A1156" s="82"/>
      <c r="B1156" s="75"/>
      <c r="K1156" s="81"/>
      <c r="L1156" s="81"/>
      <c r="M1156" s="81"/>
      <c r="N1156" s="81"/>
      <c r="O1156" s="81"/>
      <c r="P1156" s="81"/>
    </row>
    <row r="1157" spans="1:16" x14ac:dyDescent="0.3">
      <c r="A1157" s="82"/>
      <c r="B1157" s="75"/>
      <c r="K1157" s="81"/>
      <c r="L1157" s="81"/>
      <c r="M1157" s="81"/>
      <c r="N1157" s="81"/>
      <c r="O1157" s="81"/>
      <c r="P1157" s="81"/>
    </row>
    <row r="1158" spans="1:16" x14ac:dyDescent="0.3">
      <c r="A1158" s="82"/>
      <c r="B1158" s="75"/>
      <c r="K1158" s="81"/>
      <c r="L1158" s="81"/>
      <c r="M1158" s="81"/>
      <c r="N1158" s="81"/>
      <c r="O1158" s="81"/>
      <c r="P1158" s="81"/>
    </row>
    <row r="1159" spans="1:16" x14ac:dyDescent="0.3">
      <c r="A1159" s="82"/>
      <c r="B1159" s="75"/>
      <c r="K1159" s="81"/>
      <c r="L1159" s="81"/>
      <c r="M1159" s="81"/>
      <c r="N1159" s="81"/>
      <c r="O1159" s="81"/>
      <c r="P1159" s="81"/>
    </row>
    <row r="1160" spans="1:16" x14ac:dyDescent="0.3">
      <c r="A1160" s="82"/>
      <c r="B1160" s="75"/>
      <c r="K1160" s="81"/>
      <c r="L1160" s="81"/>
      <c r="M1160" s="81"/>
      <c r="N1160" s="81"/>
      <c r="O1160" s="81"/>
      <c r="P1160" s="81"/>
    </row>
    <row r="1161" spans="1:16" x14ac:dyDescent="0.3">
      <c r="A1161" s="82"/>
      <c r="B1161" s="75"/>
      <c r="K1161" s="81"/>
      <c r="L1161" s="81"/>
      <c r="M1161" s="81"/>
      <c r="N1161" s="81"/>
      <c r="O1161" s="81"/>
      <c r="P1161" s="81"/>
    </row>
    <row r="1162" spans="1:16" x14ac:dyDescent="0.3">
      <c r="A1162" s="82"/>
      <c r="B1162" s="75"/>
      <c r="K1162" s="81"/>
      <c r="L1162" s="81"/>
      <c r="M1162" s="81"/>
      <c r="N1162" s="81"/>
      <c r="O1162" s="81"/>
      <c r="P1162" s="81"/>
    </row>
    <row r="1163" spans="1:16" x14ac:dyDescent="0.3">
      <c r="A1163" s="82"/>
      <c r="B1163" s="75"/>
      <c r="K1163" s="81"/>
      <c r="L1163" s="81"/>
      <c r="M1163" s="81"/>
      <c r="N1163" s="81"/>
      <c r="O1163" s="81"/>
      <c r="P1163" s="81"/>
    </row>
    <row r="1164" spans="1:16" x14ac:dyDescent="0.3">
      <c r="A1164" s="82"/>
      <c r="B1164" s="75"/>
      <c r="K1164" s="81"/>
      <c r="L1164" s="81"/>
      <c r="M1164" s="81"/>
      <c r="N1164" s="81"/>
      <c r="O1164" s="81"/>
      <c r="P1164" s="81"/>
    </row>
    <row r="1165" spans="1:16" x14ac:dyDescent="0.3">
      <c r="A1165" s="82"/>
      <c r="B1165" s="75"/>
      <c r="K1165" s="81"/>
      <c r="L1165" s="81"/>
      <c r="M1165" s="81"/>
      <c r="N1165" s="81"/>
      <c r="O1165" s="81"/>
      <c r="P1165" s="81"/>
    </row>
    <row r="1166" spans="1:16" x14ac:dyDescent="0.3">
      <c r="A1166" s="82"/>
      <c r="B1166" s="75"/>
      <c r="K1166" s="81"/>
      <c r="L1166" s="81"/>
      <c r="M1166" s="81"/>
      <c r="N1166" s="81"/>
      <c r="O1166" s="81"/>
      <c r="P1166" s="81"/>
    </row>
    <row r="1167" spans="1:16" x14ac:dyDescent="0.3">
      <c r="A1167" s="82"/>
      <c r="B1167" s="75"/>
      <c r="K1167" s="81"/>
      <c r="L1167" s="81"/>
      <c r="M1167" s="81"/>
      <c r="N1167" s="81"/>
      <c r="O1167" s="81"/>
      <c r="P1167" s="81"/>
    </row>
    <row r="1168" spans="1:16" x14ac:dyDescent="0.3">
      <c r="A1168" s="82"/>
      <c r="B1168" s="75"/>
      <c r="K1168" s="81"/>
      <c r="L1168" s="81"/>
      <c r="M1168" s="81"/>
      <c r="N1168" s="81"/>
      <c r="O1168" s="81"/>
      <c r="P1168" s="81"/>
    </row>
    <row r="1169" spans="1:16" x14ac:dyDescent="0.3">
      <c r="A1169" s="82"/>
      <c r="B1169" s="75"/>
      <c r="K1169" s="81"/>
      <c r="L1169" s="81"/>
      <c r="M1169" s="81"/>
      <c r="N1169" s="81"/>
      <c r="O1169" s="81"/>
      <c r="P1169" s="81"/>
    </row>
    <row r="1170" spans="1:16" x14ac:dyDescent="0.3">
      <c r="A1170" s="82"/>
      <c r="B1170" s="75"/>
      <c r="K1170" s="81"/>
      <c r="L1170" s="81"/>
      <c r="M1170" s="81"/>
      <c r="N1170" s="81"/>
      <c r="O1170" s="81"/>
      <c r="P1170" s="81"/>
    </row>
    <row r="1171" spans="1:16" x14ac:dyDescent="0.3">
      <c r="A1171" s="82"/>
      <c r="B1171" s="75"/>
      <c r="K1171" s="81"/>
      <c r="L1171" s="81"/>
      <c r="M1171" s="81"/>
      <c r="N1171" s="81"/>
      <c r="O1171" s="81"/>
      <c r="P1171" s="81"/>
    </row>
    <row r="1172" spans="1:16" x14ac:dyDescent="0.3">
      <c r="A1172" s="82"/>
      <c r="B1172" s="75"/>
      <c r="K1172" s="81"/>
      <c r="L1172" s="81"/>
      <c r="M1172" s="81"/>
      <c r="N1172" s="81"/>
      <c r="O1172" s="81"/>
      <c r="P1172" s="81"/>
    </row>
    <row r="1173" spans="1:16" x14ac:dyDescent="0.3">
      <c r="A1173" s="82"/>
      <c r="B1173" s="75"/>
      <c r="K1173" s="81"/>
      <c r="L1173" s="81"/>
      <c r="M1173" s="81"/>
      <c r="N1173" s="81"/>
      <c r="O1173" s="81"/>
      <c r="P1173" s="81"/>
    </row>
    <row r="1174" spans="1:16" x14ac:dyDescent="0.3">
      <c r="A1174" s="82"/>
      <c r="B1174" s="75"/>
      <c r="K1174" s="81"/>
      <c r="L1174" s="81"/>
      <c r="M1174" s="81"/>
      <c r="N1174" s="81"/>
      <c r="O1174" s="81"/>
      <c r="P1174" s="81"/>
    </row>
    <row r="1175" spans="1:16" x14ac:dyDescent="0.3">
      <c r="A1175" s="82"/>
      <c r="B1175" s="75"/>
      <c r="K1175" s="81"/>
      <c r="L1175" s="81"/>
      <c r="M1175" s="81"/>
      <c r="N1175" s="81"/>
      <c r="O1175" s="81"/>
      <c r="P1175" s="81"/>
    </row>
    <row r="1176" spans="1:16" x14ac:dyDescent="0.3">
      <c r="A1176" s="82"/>
      <c r="B1176" s="75"/>
      <c r="K1176" s="81"/>
      <c r="L1176" s="81"/>
      <c r="M1176" s="81"/>
      <c r="N1176" s="81"/>
      <c r="O1176" s="81"/>
      <c r="P1176" s="81"/>
    </row>
    <row r="1177" spans="1:16" x14ac:dyDescent="0.3">
      <c r="A1177" s="82"/>
      <c r="B1177" s="75"/>
      <c r="K1177" s="81"/>
      <c r="L1177" s="81"/>
      <c r="M1177" s="81"/>
      <c r="N1177" s="81"/>
      <c r="O1177" s="81"/>
      <c r="P1177" s="81"/>
    </row>
    <row r="1178" spans="1:16" x14ac:dyDescent="0.3">
      <c r="A1178" s="82"/>
      <c r="B1178" s="75"/>
      <c r="K1178" s="81"/>
      <c r="L1178" s="81"/>
      <c r="M1178" s="81"/>
      <c r="N1178" s="81"/>
      <c r="O1178" s="81"/>
      <c r="P1178" s="81"/>
    </row>
    <row r="1179" spans="1:16" x14ac:dyDescent="0.3">
      <c r="A1179" s="82"/>
      <c r="B1179" s="75"/>
      <c r="K1179" s="81"/>
      <c r="L1179" s="81"/>
      <c r="M1179" s="81"/>
      <c r="N1179" s="81"/>
      <c r="O1179" s="81"/>
      <c r="P1179" s="81"/>
    </row>
    <row r="1180" spans="1:16" x14ac:dyDescent="0.3">
      <c r="A1180" s="82"/>
      <c r="B1180" s="75"/>
      <c r="K1180" s="81"/>
      <c r="L1180" s="81"/>
      <c r="M1180" s="81"/>
      <c r="N1180" s="81"/>
      <c r="O1180" s="81"/>
      <c r="P1180" s="81"/>
    </row>
    <row r="1181" spans="1:16" x14ac:dyDescent="0.3">
      <c r="A1181" s="82"/>
      <c r="B1181" s="75"/>
      <c r="K1181" s="81"/>
      <c r="L1181" s="81"/>
      <c r="M1181" s="81"/>
      <c r="N1181" s="81"/>
      <c r="O1181" s="81"/>
      <c r="P1181" s="81"/>
    </row>
    <row r="1182" spans="1:16" x14ac:dyDescent="0.3">
      <c r="A1182" s="82"/>
      <c r="B1182" s="75"/>
      <c r="K1182" s="81"/>
      <c r="L1182" s="81"/>
      <c r="M1182" s="81"/>
      <c r="N1182" s="81"/>
      <c r="O1182" s="81"/>
      <c r="P1182" s="81"/>
    </row>
    <row r="1183" spans="1:16" x14ac:dyDescent="0.3">
      <c r="A1183" s="82"/>
      <c r="B1183" s="75"/>
      <c r="K1183" s="81"/>
      <c r="L1183" s="81"/>
      <c r="M1183" s="81"/>
      <c r="N1183" s="81"/>
      <c r="O1183" s="81"/>
      <c r="P1183" s="81"/>
    </row>
    <row r="1184" spans="1:16" x14ac:dyDescent="0.3">
      <c r="A1184" s="82"/>
      <c r="B1184" s="75"/>
      <c r="K1184" s="81"/>
      <c r="L1184" s="81"/>
      <c r="M1184" s="81"/>
      <c r="N1184" s="81"/>
      <c r="O1184" s="81"/>
      <c r="P1184" s="81"/>
    </row>
    <row r="1185" spans="1:16" x14ac:dyDescent="0.3">
      <c r="A1185" s="82"/>
      <c r="B1185" s="75"/>
      <c r="K1185" s="81"/>
      <c r="L1185" s="81"/>
      <c r="M1185" s="81"/>
      <c r="N1185" s="81"/>
      <c r="O1185" s="81"/>
      <c r="P1185" s="81"/>
    </row>
    <row r="1186" spans="1:16" x14ac:dyDescent="0.3">
      <c r="A1186" s="82"/>
      <c r="B1186" s="75"/>
      <c r="K1186" s="81"/>
      <c r="L1186" s="81"/>
      <c r="M1186" s="81"/>
      <c r="N1186" s="81"/>
      <c r="O1186" s="81"/>
      <c r="P1186" s="81"/>
    </row>
    <row r="1187" spans="1:16" x14ac:dyDescent="0.3">
      <c r="A1187" s="82"/>
      <c r="B1187" s="75"/>
      <c r="K1187" s="81"/>
      <c r="L1187" s="81"/>
      <c r="M1187" s="81"/>
      <c r="N1187" s="81"/>
      <c r="O1187" s="81"/>
      <c r="P1187" s="81"/>
    </row>
    <row r="1188" spans="1:16" x14ac:dyDescent="0.3">
      <c r="A1188" s="82"/>
      <c r="B1188" s="75"/>
      <c r="K1188" s="81"/>
      <c r="L1188" s="81"/>
      <c r="M1188" s="81"/>
      <c r="N1188" s="81"/>
      <c r="O1188" s="81"/>
      <c r="P1188" s="81"/>
    </row>
    <row r="1189" spans="1:16" x14ac:dyDescent="0.3">
      <c r="A1189" s="82"/>
      <c r="B1189" s="75"/>
      <c r="K1189" s="81"/>
      <c r="L1189" s="81"/>
      <c r="M1189" s="81"/>
      <c r="N1189" s="81"/>
      <c r="O1189" s="81"/>
      <c r="P1189" s="81"/>
    </row>
    <row r="1190" spans="1:16" x14ac:dyDescent="0.3">
      <c r="A1190" s="82"/>
      <c r="B1190" s="75"/>
      <c r="K1190" s="81"/>
      <c r="L1190" s="81"/>
      <c r="M1190" s="81"/>
      <c r="N1190" s="81"/>
      <c r="O1190" s="81"/>
      <c r="P1190" s="81"/>
    </row>
    <row r="1191" spans="1:16" x14ac:dyDescent="0.3">
      <c r="A1191" s="82"/>
      <c r="B1191" s="75"/>
      <c r="K1191" s="81"/>
      <c r="L1191" s="81"/>
      <c r="M1191" s="81"/>
      <c r="N1191" s="81"/>
      <c r="O1191" s="81"/>
      <c r="P1191" s="81"/>
    </row>
    <row r="1192" spans="1:16" x14ac:dyDescent="0.3">
      <c r="A1192" s="82"/>
      <c r="B1192" s="75"/>
      <c r="K1192" s="81"/>
      <c r="L1192" s="81"/>
      <c r="M1192" s="81"/>
      <c r="N1192" s="81"/>
      <c r="O1192" s="81"/>
      <c r="P1192" s="81"/>
    </row>
    <row r="1193" spans="1:16" x14ac:dyDescent="0.3">
      <c r="A1193" s="82"/>
      <c r="B1193" s="75"/>
      <c r="K1193" s="81"/>
      <c r="L1193" s="81"/>
      <c r="M1193" s="81"/>
      <c r="N1193" s="81"/>
      <c r="O1193" s="81"/>
      <c r="P1193" s="81"/>
    </row>
    <row r="1194" spans="1:16" x14ac:dyDescent="0.3">
      <c r="A1194" s="82"/>
      <c r="B1194" s="75"/>
      <c r="K1194" s="81"/>
      <c r="L1194" s="81"/>
      <c r="M1194" s="81"/>
      <c r="N1194" s="81"/>
      <c r="O1194" s="81"/>
      <c r="P1194" s="81"/>
    </row>
    <row r="1195" spans="1:16" x14ac:dyDescent="0.3">
      <c r="A1195" s="82"/>
      <c r="B1195" s="75"/>
      <c r="K1195" s="81"/>
      <c r="L1195" s="81"/>
      <c r="M1195" s="81"/>
      <c r="N1195" s="81"/>
      <c r="O1195" s="81"/>
      <c r="P1195" s="81"/>
    </row>
    <row r="1196" spans="1:16" x14ac:dyDescent="0.3">
      <c r="A1196" s="82"/>
      <c r="B1196" s="75"/>
      <c r="K1196" s="81"/>
      <c r="L1196" s="81"/>
      <c r="M1196" s="81"/>
      <c r="N1196" s="81"/>
      <c r="O1196" s="81"/>
      <c r="P1196" s="81"/>
    </row>
    <row r="1197" spans="1:16" x14ac:dyDescent="0.3">
      <c r="A1197" s="82"/>
      <c r="B1197" s="75"/>
      <c r="K1197" s="81"/>
      <c r="L1197" s="81"/>
      <c r="M1197" s="81"/>
      <c r="N1197" s="81"/>
      <c r="O1197" s="81"/>
      <c r="P1197" s="81"/>
    </row>
    <row r="1198" spans="1:16" x14ac:dyDescent="0.3">
      <c r="A1198" s="82"/>
      <c r="B1198" s="75"/>
      <c r="K1198" s="81"/>
      <c r="L1198" s="81"/>
      <c r="M1198" s="81"/>
      <c r="N1198" s="81"/>
      <c r="O1198" s="81"/>
      <c r="P1198" s="81"/>
    </row>
    <row r="1199" spans="1:16" x14ac:dyDescent="0.3">
      <c r="A1199" s="82"/>
      <c r="B1199" s="75"/>
      <c r="K1199" s="81"/>
      <c r="L1199" s="81"/>
      <c r="M1199" s="81"/>
      <c r="N1199" s="81"/>
      <c r="O1199" s="81"/>
      <c r="P1199" s="81"/>
    </row>
    <row r="1200" spans="1:16" x14ac:dyDescent="0.3">
      <c r="A1200" s="82"/>
      <c r="B1200" s="75"/>
      <c r="K1200" s="81"/>
      <c r="L1200" s="81"/>
      <c r="M1200" s="81"/>
      <c r="N1200" s="81"/>
      <c r="O1200" s="81"/>
      <c r="P1200" s="81"/>
    </row>
    <row r="1201" spans="1:16" x14ac:dyDescent="0.3">
      <c r="A1201" s="82"/>
      <c r="B1201" s="75"/>
      <c r="K1201" s="81"/>
      <c r="L1201" s="81"/>
      <c r="M1201" s="81"/>
      <c r="N1201" s="81"/>
      <c r="O1201" s="81"/>
      <c r="P1201" s="81"/>
    </row>
    <row r="1202" spans="1:16" x14ac:dyDescent="0.3">
      <c r="A1202" s="82"/>
      <c r="B1202" s="75"/>
      <c r="K1202" s="81"/>
      <c r="L1202" s="81"/>
      <c r="M1202" s="81"/>
      <c r="N1202" s="81"/>
      <c r="O1202" s="81"/>
      <c r="P1202" s="81"/>
    </row>
    <row r="1203" spans="1:16" x14ac:dyDescent="0.3">
      <c r="A1203" s="82"/>
      <c r="B1203" s="75"/>
      <c r="K1203" s="81"/>
      <c r="L1203" s="81"/>
      <c r="M1203" s="81"/>
      <c r="N1203" s="81"/>
      <c r="O1203" s="81"/>
      <c r="P1203" s="81"/>
    </row>
    <row r="1204" spans="1:16" x14ac:dyDescent="0.3">
      <c r="A1204" s="82"/>
      <c r="B1204" s="75"/>
      <c r="K1204" s="81"/>
      <c r="L1204" s="81"/>
      <c r="M1204" s="81"/>
      <c r="N1204" s="81"/>
      <c r="O1204" s="81"/>
      <c r="P1204" s="81"/>
    </row>
    <row r="1205" spans="1:16" x14ac:dyDescent="0.3">
      <c r="A1205" s="82"/>
      <c r="B1205" s="75"/>
      <c r="K1205" s="81"/>
      <c r="L1205" s="81"/>
      <c r="M1205" s="81"/>
      <c r="N1205" s="81"/>
      <c r="O1205" s="81"/>
      <c r="P1205" s="81"/>
    </row>
    <row r="1206" spans="1:16" x14ac:dyDescent="0.3">
      <c r="A1206" s="82"/>
      <c r="B1206" s="75"/>
      <c r="K1206" s="81"/>
      <c r="L1206" s="81"/>
      <c r="M1206" s="81"/>
      <c r="N1206" s="81"/>
      <c r="O1206" s="81"/>
      <c r="P1206" s="81"/>
    </row>
    <row r="1207" spans="1:16" x14ac:dyDescent="0.3">
      <c r="A1207" s="82"/>
      <c r="B1207" s="75"/>
      <c r="K1207" s="81"/>
      <c r="L1207" s="81"/>
      <c r="M1207" s="81"/>
      <c r="N1207" s="81"/>
      <c r="O1207" s="81"/>
      <c r="P1207" s="81"/>
    </row>
    <row r="1208" spans="1:16" x14ac:dyDescent="0.3">
      <c r="A1208" s="82"/>
      <c r="B1208" s="75"/>
      <c r="K1208" s="81"/>
      <c r="L1208" s="81"/>
      <c r="M1208" s="81"/>
      <c r="N1208" s="81"/>
      <c r="O1208" s="81"/>
      <c r="P1208" s="81"/>
    </row>
    <row r="1209" spans="1:16" x14ac:dyDescent="0.3">
      <c r="A1209" s="82"/>
      <c r="B1209" s="75"/>
      <c r="K1209" s="81"/>
      <c r="L1209" s="81"/>
      <c r="M1209" s="81"/>
      <c r="N1209" s="81"/>
      <c r="O1209" s="81"/>
      <c r="P1209" s="81"/>
    </row>
    <row r="1210" spans="1:16" x14ac:dyDescent="0.3">
      <c r="A1210" s="82"/>
      <c r="B1210" s="75"/>
      <c r="K1210" s="81"/>
      <c r="L1210" s="81"/>
      <c r="M1210" s="81"/>
      <c r="N1210" s="81"/>
      <c r="O1210" s="81"/>
      <c r="P1210" s="81"/>
    </row>
    <row r="1211" spans="1:16" x14ac:dyDescent="0.3">
      <c r="A1211" s="82"/>
      <c r="B1211" s="75"/>
      <c r="K1211" s="81"/>
      <c r="L1211" s="81"/>
      <c r="M1211" s="81"/>
      <c r="N1211" s="81"/>
      <c r="O1211" s="81"/>
      <c r="P1211" s="81"/>
    </row>
    <row r="1212" spans="1:16" x14ac:dyDescent="0.3">
      <c r="A1212" s="82"/>
      <c r="B1212" s="75"/>
      <c r="K1212" s="81"/>
      <c r="L1212" s="81"/>
      <c r="M1212" s="81"/>
      <c r="N1212" s="81"/>
      <c r="O1212" s="81"/>
      <c r="P1212" s="81"/>
    </row>
    <row r="1213" spans="1:16" x14ac:dyDescent="0.3">
      <c r="A1213" s="82"/>
      <c r="B1213" s="75"/>
      <c r="K1213" s="81"/>
      <c r="L1213" s="81"/>
      <c r="M1213" s="81"/>
      <c r="N1213" s="81"/>
      <c r="O1213" s="81"/>
      <c r="P1213" s="81"/>
    </row>
    <row r="1214" spans="1:16" x14ac:dyDescent="0.3">
      <c r="A1214" s="82"/>
      <c r="B1214" s="75"/>
      <c r="K1214" s="81"/>
      <c r="L1214" s="81"/>
      <c r="M1214" s="81"/>
      <c r="N1214" s="81"/>
      <c r="O1214" s="81"/>
      <c r="P1214" s="81"/>
    </row>
    <row r="1215" spans="1:16" x14ac:dyDescent="0.3">
      <c r="A1215" s="82"/>
      <c r="B1215" s="75"/>
      <c r="K1215" s="81"/>
      <c r="L1215" s="81"/>
      <c r="M1215" s="81"/>
      <c r="N1215" s="81"/>
      <c r="O1215" s="81"/>
      <c r="P1215" s="81"/>
    </row>
    <row r="1216" spans="1:16" x14ac:dyDescent="0.3">
      <c r="A1216" s="82"/>
      <c r="B1216" s="75"/>
      <c r="K1216" s="81"/>
      <c r="L1216" s="81"/>
      <c r="M1216" s="81"/>
      <c r="N1216" s="81"/>
      <c r="O1216" s="81"/>
      <c r="P1216" s="81"/>
    </row>
    <row r="1217" spans="1:16" x14ac:dyDescent="0.3">
      <c r="A1217" s="82"/>
      <c r="B1217" s="75"/>
      <c r="K1217" s="81"/>
      <c r="L1217" s="81"/>
      <c r="M1217" s="81"/>
      <c r="N1217" s="81"/>
      <c r="O1217" s="81"/>
      <c r="P1217" s="81"/>
    </row>
    <row r="1218" spans="1:16" x14ac:dyDescent="0.3">
      <c r="A1218" s="82"/>
      <c r="B1218" s="75"/>
      <c r="K1218" s="81"/>
      <c r="L1218" s="81"/>
      <c r="M1218" s="81"/>
      <c r="N1218" s="81"/>
      <c r="O1218" s="81"/>
      <c r="P1218" s="81"/>
    </row>
    <row r="1219" spans="1:16" x14ac:dyDescent="0.3">
      <c r="A1219" s="82"/>
      <c r="B1219" s="75"/>
      <c r="K1219" s="81"/>
      <c r="L1219" s="81"/>
      <c r="M1219" s="81"/>
      <c r="N1219" s="81"/>
      <c r="O1219" s="81"/>
      <c r="P1219" s="81"/>
    </row>
    <row r="1220" spans="1:16" x14ac:dyDescent="0.3">
      <c r="A1220" s="82"/>
      <c r="B1220" s="75"/>
      <c r="K1220" s="81"/>
      <c r="L1220" s="81"/>
      <c r="M1220" s="81"/>
      <c r="N1220" s="81"/>
      <c r="O1220" s="81"/>
      <c r="P1220" s="81"/>
    </row>
    <row r="1221" spans="1:16" x14ac:dyDescent="0.3">
      <c r="A1221" s="82"/>
      <c r="B1221" s="75"/>
      <c r="K1221" s="81"/>
      <c r="L1221" s="81"/>
      <c r="M1221" s="81"/>
      <c r="N1221" s="81"/>
      <c r="O1221" s="81"/>
      <c r="P1221" s="81"/>
    </row>
    <row r="1222" spans="1:16" x14ac:dyDescent="0.3">
      <c r="A1222" s="82"/>
      <c r="B1222" s="75"/>
      <c r="K1222" s="81"/>
      <c r="L1222" s="81"/>
      <c r="M1222" s="81"/>
      <c r="N1222" s="81"/>
      <c r="O1222" s="81"/>
      <c r="P1222" s="81"/>
    </row>
    <row r="1223" spans="1:16" x14ac:dyDescent="0.3">
      <c r="A1223" s="82"/>
      <c r="B1223" s="75"/>
      <c r="K1223" s="81"/>
      <c r="L1223" s="81"/>
      <c r="M1223" s="81"/>
      <c r="N1223" s="81"/>
      <c r="O1223" s="81"/>
      <c r="P1223" s="81"/>
    </row>
    <row r="1224" spans="1:16" x14ac:dyDescent="0.3">
      <c r="A1224" s="82"/>
      <c r="B1224" s="75"/>
      <c r="K1224" s="81"/>
      <c r="L1224" s="81"/>
      <c r="M1224" s="81"/>
      <c r="N1224" s="81"/>
      <c r="O1224" s="81"/>
      <c r="P1224" s="81"/>
    </row>
    <row r="1225" spans="1:16" x14ac:dyDescent="0.3">
      <c r="A1225" s="82"/>
      <c r="B1225" s="75"/>
      <c r="K1225" s="81"/>
      <c r="L1225" s="81"/>
      <c r="M1225" s="81"/>
      <c r="N1225" s="81"/>
      <c r="O1225" s="81"/>
      <c r="P1225" s="81"/>
    </row>
    <row r="1226" spans="1:16" x14ac:dyDescent="0.3">
      <c r="A1226" s="82"/>
      <c r="B1226" s="75"/>
      <c r="K1226" s="81"/>
      <c r="L1226" s="81"/>
      <c r="M1226" s="81"/>
      <c r="N1226" s="81"/>
      <c r="O1226" s="81"/>
      <c r="P1226" s="81"/>
    </row>
    <row r="1227" spans="1:16" x14ac:dyDescent="0.3">
      <c r="A1227" s="82"/>
      <c r="B1227" s="75"/>
      <c r="K1227" s="81"/>
      <c r="L1227" s="81"/>
      <c r="M1227" s="81"/>
      <c r="N1227" s="81"/>
      <c r="O1227" s="81"/>
      <c r="P1227" s="81"/>
    </row>
    <row r="1228" spans="1:16" x14ac:dyDescent="0.3">
      <c r="A1228" s="82"/>
      <c r="B1228" s="75"/>
      <c r="K1228" s="81"/>
      <c r="L1228" s="81"/>
      <c r="M1228" s="81"/>
      <c r="N1228" s="81"/>
      <c r="O1228" s="81"/>
      <c r="P1228" s="81"/>
    </row>
    <row r="1229" spans="1:16" x14ac:dyDescent="0.3">
      <c r="A1229" s="82"/>
      <c r="B1229" s="75"/>
      <c r="K1229" s="81"/>
      <c r="L1229" s="81"/>
      <c r="M1229" s="81"/>
      <c r="N1229" s="81"/>
      <c r="O1229" s="81"/>
      <c r="P1229" s="81"/>
    </row>
    <row r="1230" spans="1:16" x14ac:dyDescent="0.3">
      <c r="A1230" s="82"/>
      <c r="B1230" s="75"/>
      <c r="K1230" s="81"/>
      <c r="L1230" s="81"/>
      <c r="M1230" s="81"/>
      <c r="N1230" s="81"/>
      <c r="O1230" s="81"/>
      <c r="P1230" s="81"/>
    </row>
    <row r="1231" spans="1:16" x14ac:dyDescent="0.3">
      <c r="A1231" s="82"/>
      <c r="B1231" s="75"/>
      <c r="K1231" s="81"/>
      <c r="L1231" s="81"/>
      <c r="M1231" s="81"/>
      <c r="N1231" s="81"/>
      <c r="O1231" s="81"/>
      <c r="P1231" s="81"/>
    </row>
    <row r="1232" spans="1:16" x14ac:dyDescent="0.3">
      <c r="A1232" s="82"/>
      <c r="B1232" s="75"/>
      <c r="K1232" s="81"/>
      <c r="L1232" s="81"/>
      <c r="M1232" s="81"/>
      <c r="N1232" s="81"/>
      <c r="O1232" s="81"/>
      <c r="P1232" s="81"/>
    </row>
    <row r="1233" spans="1:16" x14ac:dyDescent="0.3">
      <c r="A1233" s="82"/>
      <c r="B1233" s="75"/>
      <c r="K1233" s="81"/>
      <c r="L1233" s="81"/>
      <c r="M1233" s="81"/>
      <c r="N1233" s="81"/>
      <c r="O1233" s="81"/>
      <c r="P1233" s="81"/>
    </row>
    <row r="1234" spans="1:16" x14ac:dyDescent="0.3">
      <c r="A1234" s="82"/>
      <c r="B1234" s="75"/>
      <c r="K1234" s="81"/>
      <c r="L1234" s="81"/>
      <c r="M1234" s="81"/>
      <c r="N1234" s="81"/>
      <c r="O1234" s="81"/>
      <c r="P1234" s="81"/>
    </row>
    <row r="1235" spans="1:16" x14ac:dyDescent="0.3">
      <c r="A1235" s="82"/>
      <c r="B1235" s="75"/>
      <c r="K1235" s="81"/>
      <c r="L1235" s="81"/>
      <c r="M1235" s="81"/>
      <c r="N1235" s="81"/>
      <c r="O1235" s="81"/>
      <c r="P1235" s="81"/>
    </row>
    <row r="1236" spans="1:16" x14ac:dyDescent="0.3">
      <c r="A1236" s="82"/>
      <c r="B1236" s="75"/>
      <c r="K1236" s="81"/>
      <c r="L1236" s="81"/>
      <c r="M1236" s="81"/>
      <c r="N1236" s="81"/>
      <c r="O1236" s="81"/>
      <c r="P1236" s="81"/>
    </row>
    <row r="1237" spans="1:16" x14ac:dyDescent="0.3">
      <c r="A1237" s="82"/>
      <c r="B1237" s="75"/>
      <c r="K1237" s="81"/>
      <c r="L1237" s="81"/>
      <c r="M1237" s="81"/>
      <c r="N1237" s="81"/>
      <c r="O1237" s="81"/>
      <c r="P1237" s="81"/>
    </row>
    <row r="1238" spans="1:16" x14ac:dyDescent="0.3">
      <c r="A1238" s="82"/>
      <c r="B1238" s="75"/>
      <c r="K1238" s="81"/>
      <c r="L1238" s="81"/>
      <c r="M1238" s="81"/>
      <c r="N1238" s="81"/>
      <c r="O1238" s="81"/>
      <c r="P1238" s="81"/>
    </row>
    <row r="1239" spans="1:16" x14ac:dyDescent="0.3">
      <c r="A1239" s="82"/>
      <c r="B1239" s="75"/>
      <c r="K1239" s="81"/>
      <c r="L1239" s="81"/>
      <c r="M1239" s="81"/>
      <c r="N1239" s="81"/>
      <c r="O1239" s="81"/>
      <c r="P1239" s="81"/>
    </row>
    <row r="1240" spans="1:16" x14ac:dyDescent="0.3">
      <c r="A1240" s="82"/>
      <c r="B1240" s="75"/>
      <c r="K1240" s="81"/>
      <c r="L1240" s="81"/>
      <c r="M1240" s="81"/>
      <c r="N1240" s="81"/>
      <c r="O1240" s="81"/>
      <c r="P1240" s="81"/>
    </row>
    <row r="1241" spans="1:16" x14ac:dyDescent="0.3">
      <c r="A1241" s="82"/>
      <c r="B1241" s="75"/>
      <c r="K1241" s="81"/>
      <c r="L1241" s="81"/>
      <c r="M1241" s="81"/>
      <c r="N1241" s="81"/>
      <c r="O1241" s="81"/>
      <c r="P1241" s="81"/>
    </row>
    <row r="1242" spans="1:16" x14ac:dyDescent="0.3">
      <c r="A1242" s="82"/>
      <c r="B1242" s="75"/>
      <c r="K1242" s="81"/>
      <c r="L1242" s="81"/>
      <c r="M1242" s="81"/>
      <c r="N1242" s="81"/>
      <c r="O1242" s="81"/>
      <c r="P1242" s="81"/>
    </row>
    <row r="1243" spans="1:16" x14ac:dyDescent="0.3">
      <c r="A1243" s="82"/>
      <c r="B1243" s="75"/>
      <c r="K1243" s="81"/>
      <c r="L1243" s="81"/>
      <c r="M1243" s="81"/>
      <c r="N1243" s="81"/>
      <c r="O1243" s="81"/>
      <c r="P1243" s="81"/>
    </row>
    <row r="1244" spans="1:16" x14ac:dyDescent="0.3">
      <c r="A1244" s="82"/>
      <c r="B1244" s="75"/>
      <c r="K1244" s="81"/>
      <c r="L1244" s="81"/>
      <c r="M1244" s="81"/>
      <c r="N1244" s="81"/>
      <c r="O1244" s="81"/>
      <c r="P1244" s="81"/>
    </row>
    <row r="1245" spans="1:16" x14ac:dyDescent="0.3">
      <c r="A1245" s="82"/>
      <c r="B1245" s="75"/>
      <c r="K1245" s="81"/>
      <c r="L1245" s="81"/>
      <c r="M1245" s="81"/>
      <c r="N1245" s="81"/>
      <c r="O1245" s="81"/>
      <c r="P1245" s="81"/>
    </row>
    <row r="1246" spans="1:16" x14ac:dyDescent="0.3">
      <c r="A1246" s="82"/>
      <c r="B1246" s="75"/>
      <c r="K1246" s="81"/>
      <c r="L1246" s="81"/>
      <c r="M1246" s="81"/>
      <c r="N1246" s="81"/>
      <c r="O1246" s="81"/>
      <c r="P1246" s="81"/>
    </row>
    <row r="1247" spans="1:16" x14ac:dyDescent="0.3">
      <c r="A1247" s="82"/>
      <c r="B1247" s="75"/>
      <c r="K1247" s="81"/>
      <c r="L1247" s="81"/>
      <c r="M1247" s="81"/>
      <c r="N1247" s="81"/>
      <c r="O1247" s="81"/>
      <c r="P1247" s="81"/>
    </row>
    <row r="1248" spans="1:16" x14ac:dyDescent="0.3">
      <c r="A1248" s="82"/>
      <c r="B1248" s="75"/>
      <c r="K1248" s="81"/>
      <c r="L1248" s="81"/>
      <c r="M1248" s="81"/>
      <c r="N1248" s="81"/>
      <c r="O1248" s="81"/>
      <c r="P1248" s="81"/>
    </row>
    <row r="1249" spans="1:16" x14ac:dyDescent="0.3">
      <c r="A1249" s="82"/>
      <c r="B1249" s="75"/>
      <c r="K1249" s="81"/>
      <c r="L1249" s="81"/>
      <c r="M1249" s="81"/>
      <c r="N1249" s="81"/>
      <c r="O1249" s="81"/>
      <c r="P1249" s="81"/>
    </row>
    <row r="1250" spans="1:16" x14ac:dyDescent="0.3">
      <c r="A1250" s="82"/>
      <c r="B1250" s="75"/>
      <c r="K1250" s="81"/>
      <c r="L1250" s="81"/>
      <c r="M1250" s="81"/>
      <c r="N1250" s="81"/>
      <c r="O1250" s="81"/>
      <c r="P1250" s="81"/>
    </row>
    <row r="1251" spans="1:16" x14ac:dyDescent="0.3">
      <c r="A1251" s="82"/>
      <c r="B1251" s="75"/>
      <c r="K1251" s="81"/>
      <c r="L1251" s="81"/>
      <c r="M1251" s="81"/>
      <c r="N1251" s="81"/>
      <c r="O1251" s="81"/>
      <c r="P1251" s="81"/>
    </row>
    <row r="1252" spans="1:16" x14ac:dyDescent="0.3">
      <c r="A1252" s="82"/>
      <c r="B1252" s="75"/>
      <c r="K1252" s="81"/>
      <c r="L1252" s="81"/>
      <c r="M1252" s="81"/>
      <c r="N1252" s="81"/>
      <c r="O1252" s="81"/>
      <c r="P1252" s="81"/>
    </row>
    <row r="1253" spans="1:16" x14ac:dyDescent="0.3">
      <c r="A1253" s="82"/>
      <c r="B1253" s="75"/>
      <c r="K1253" s="81"/>
      <c r="L1253" s="81"/>
      <c r="M1253" s="81"/>
      <c r="N1253" s="81"/>
      <c r="O1253" s="81"/>
      <c r="P1253" s="81"/>
    </row>
    <row r="1254" spans="1:16" x14ac:dyDescent="0.3">
      <c r="A1254" s="82"/>
      <c r="B1254" s="75"/>
      <c r="K1254" s="81"/>
      <c r="L1254" s="81"/>
      <c r="M1254" s="81"/>
      <c r="N1254" s="81"/>
      <c r="O1254" s="81"/>
      <c r="P1254" s="81"/>
    </row>
    <row r="1255" spans="1:16" x14ac:dyDescent="0.3">
      <c r="A1255" s="82"/>
      <c r="B1255" s="75"/>
      <c r="K1255" s="81"/>
      <c r="L1255" s="81"/>
      <c r="M1255" s="81"/>
      <c r="N1255" s="81"/>
      <c r="O1255" s="81"/>
      <c r="P1255" s="81"/>
    </row>
    <row r="1256" spans="1:16" x14ac:dyDescent="0.3">
      <c r="A1256" s="82"/>
      <c r="B1256" s="75"/>
      <c r="K1256" s="81"/>
      <c r="L1256" s="81"/>
      <c r="M1256" s="81"/>
      <c r="N1256" s="81"/>
      <c r="O1256" s="81"/>
      <c r="P1256" s="81"/>
    </row>
    <row r="1257" spans="1:16" x14ac:dyDescent="0.3">
      <c r="A1257" s="82"/>
      <c r="B1257" s="75"/>
      <c r="K1257" s="81"/>
      <c r="L1257" s="81"/>
      <c r="M1257" s="81"/>
      <c r="N1257" s="81"/>
      <c r="O1257" s="81"/>
      <c r="P1257" s="81"/>
    </row>
    <row r="1258" spans="1:16" x14ac:dyDescent="0.3">
      <c r="A1258" s="82"/>
      <c r="B1258" s="75"/>
      <c r="K1258" s="81"/>
      <c r="L1258" s="81"/>
      <c r="M1258" s="81"/>
      <c r="N1258" s="81"/>
      <c r="O1258" s="81"/>
      <c r="P1258" s="81"/>
    </row>
    <row r="1259" spans="1:16" x14ac:dyDescent="0.3">
      <c r="A1259" s="82"/>
      <c r="B1259" s="75"/>
      <c r="K1259" s="81"/>
      <c r="L1259" s="81"/>
      <c r="M1259" s="81"/>
      <c r="N1259" s="81"/>
      <c r="O1259" s="81"/>
      <c r="P1259" s="81"/>
    </row>
    <row r="1260" spans="1:16" x14ac:dyDescent="0.3">
      <c r="A1260" s="82"/>
      <c r="B1260" s="75"/>
      <c r="K1260" s="81"/>
      <c r="L1260" s="81"/>
      <c r="M1260" s="81"/>
      <c r="N1260" s="81"/>
      <c r="O1260" s="81"/>
      <c r="P1260" s="81"/>
    </row>
    <row r="1261" spans="1:16" x14ac:dyDescent="0.3">
      <c r="A1261" s="82"/>
      <c r="B1261" s="75"/>
      <c r="K1261" s="81"/>
      <c r="L1261" s="81"/>
      <c r="M1261" s="81"/>
      <c r="N1261" s="81"/>
      <c r="O1261" s="81"/>
      <c r="P1261" s="81"/>
    </row>
    <row r="1262" spans="1:16" x14ac:dyDescent="0.3">
      <c r="A1262" s="82"/>
      <c r="B1262" s="75"/>
      <c r="K1262" s="81"/>
      <c r="L1262" s="81"/>
      <c r="M1262" s="81"/>
      <c r="N1262" s="81"/>
      <c r="O1262" s="81"/>
      <c r="P1262" s="81"/>
    </row>
    <row r="1263" spans="1:16" x14ac:dyDescent="0.3">
      <c r="A1263" s="82"/>
      <c r="B1263" s="75"/>
      <c r="K1263" s="81"/>
      <c r="L1263" s="81"/>
      <c r="M1263" s="81"/>
      <c r="N1263" s="81"/>
      <c r="O1263" s="81"/>
      <c r="P1263" s="81"/>
    </row>
    <row r="1264" spans="1:16" x14ac:dyDescent="0.3">
      <c r="A1264" s="82"/>
      <c r="B1264" s="75"/>
      <c r="K1264" s="81"/>
      <c r="L1264" s="81"/>
      <c r="M1264" s="81"/>
      <c r="N1264" s="81"/>
      <c r="O1264" s="81"/>
      <c r="P1264" s="81"/>
    </row>
    <row r="1265" spans="1:16" x14ac:dyDescent="0.3">
      <c r="A1265" s="82"/>
      <c r="B1265" s="75"/>
      <c r="K1265" s="81"/>
      <c r="L1265" s="81"/>
      <c r="M1265" s="81"/>
      <c r="N1265" s="81"/>
      <c r="O1265" s="81"/>
      <c r="P1265" s="81"/>
    </row>
    <row r="1266" spans="1:16" x14ac:dyDescent="0.3">
      <c r="A1266" s="82"/>
      <c r="B1266" s="75"/>
      <c r="K1266" s="81"/>
      <c r="L1266" s="81"/>
      <c r="M1266" s="81"/>
      <c r="N1266" s="81"/>
      <c r="O1266" s="81"/>
      <c r="P1266" s="81"/>
    </row>
    <row r="1267" spans="1:16" x14ac:dyDescent="0.3">
      <c r="A1267" s="82"/>
      <c r="B1267" s="75"/>
      <c r="K1267" s="81"/>
      <c r="L1267" s="81"/>
      <c r="M1267" s="81"/>
      <c r="N1267" s="81"/>
      <c r="O1267" s="81"/>
      <c r="P1267" s="81"/>
    </row>
    <row r="1268" spans="1:16" x14ac:dyDescent="0.3">
      <c r="A1268" s="82"/>
      <c r="B1268" s="75"/>
      <c r="K1268" s="81"/>
      <c r="L1268" s="81"/>
      <c r="M1268" s="81"/>
      <c r="N1268" s="81"/>
      <c r="O1268" s="81"/>
      <c r="P1268" s="81"/>
    </row>
    <row r="1269" spans="1:16" x14ac:dyDescent="0.3">
      <c r="A1269" s="82"/>
      <c r="B1269" s="75"/>
      <c r="K1269" s="81"/>
      <c r="L1269" s="81"/>
      <c r="M1269" s="81"/>
      <c r="N1269" s="81"/>
      <c r="O1269" s="81"/>
      <c r="P1269" s="81"/>
    </row>
    <row r="1270" spans="1:16" x14ac:dyDescent="0.3">
      <c r="A1270" s="82"/>
      <c r="B1270" s="75"/>
      <c r="K1270" s="81"/>
      <c r="L1270" s="81"/>
      <c r="M1270" s="81"/>
      <c r="N1270" s="81"/>
      <c r="O1270" s="81"/>
      <c r="P1270" s="81"/>
    </row>
    <row r="1271" spans="1:16" x14ac:dyDescent="0.3">
      <c r="A1271" s="82"/>
      <c r="B1271" s="75"/>
      <c r="K1271" s="81"/>
      <c r="L1271" s="81"/>
      <c r="M1271" s="81"/>
      <c r="N1271" s="81"/>
      <c r="O1271" s="81"/>
      <c r="P1271" s="81"/>
    </row>
    <row r="1272" spans="1:16" x14ac:dyDescent="0.3">
      <c r="A1272" s="82"/>
      <c r="B1272" s="75"/>
      <c r="K1272" s="81"/>
      <c r="L1272" s="81"/>
      <c r="M1272" s="81"/>
      <c r="N1272" s="81"/>
      <c r="O1272" s="81"/>
      <c r="P1272" s="81"/>
    </row>
    <row r="1273" spans="1:16" x14ac:dyDescent="0.3">
      <c r="A1273" s="82"/>
      <c r="B1273" s="75"/>
      <c r="K1273" s="81"/>
      <c r="L1273" s="81"/>
      <c r="M1273" s="81"/>
      <c r="N1273" s="81"/>
      <c r="O1273" s="81"/>
      <c r="P1273" s="81"/>
    </row>
    <row r="1274" spans="1:16" x14ac:dyDescent="0.3">
      <c r="A1274" s="82"/>
      <c r="B1274" s="75"/>
      <c r="K1274" s="81"/>
      <c r="L1274" s="81"/>
      <c r="M1274" s="81"/>
      <c r="N1274" s="81"/>
      <c r="O1274" s="81"/>
      <c r="P1274" s="81"/>
    </row>
    <row r="1275" spans="1:16" x14ac:dyDescent="0.3">
      <c r="A1275" s="82"/>
      <c r="B1275" s="75"/>
      <c r="K1275" s="81"/>
      <c r="L1275" s="81"/>
      <c r="M1275" s="81"/>
      <c r="N1275" s="81"/>
      <c r="O1275" s="81"/>
      <c r="P1275" s="81"/>
    </row>
    <row r="1276" spans="1:16" x14ac:dyDescent="0.3">
      <c r="A1276" s="82"/>
      <c r="B1276" s="75"/>
      <c r="K1276" s="81"/>
      <c r="L1276" s="81"/>
      <c r="M1276" s="81"/>
      <c r="N1276" s="81"/>
      <c r="O1276" s="81"/>
      <c r="P1276" s="81"/>
    </row>
    <row r="1277" spans="1:16" x14ac:dyDescent="0.3">
      <c r="A1277" s="82"/>
      <c r="B1277" s="75"/>
      <c r="K1277" s="81"/>
      <c r="L1277" s="81"/>
      <c r="M1277" s="81"/>
      <c r="N1277" s="81"/>
      <c r="O1277" s="81"/>
      <c r="P1277" s="81"/>
    </row>
    <row r="1278" spans="1:16" x14ac:dyDescent="0.3">
      <c r="A1278" s="82"/>
      <c r="B1278" s="75"/>
      <c r="K1278" s="81"/>
      <c r="L1278" s="81"/>
      <c r="M1278" s="81"/>
      <c r="N1278" s="81"/>
      <c r="O1278" s="81"/>
      <c r="P1278" s="81"/>
    </row>
    <row r="1279" spans="1:16" x14ac:dyDescent="0.3">
      <c r="A1279" s="82"/>
      <c r="B1279" s="75"/>
      <c r="K1279" s="81"/>
      <c r="L1279" s="81"/>
      <c r="M1279" s="81"/>
      <c r="N1279" s="81"/>
      <c r="O1279" s="81"/>
      <c r="P1279" s="81"/>
    </row>
    <row r="1280" spans="1:16" x14ac:dyDescent="0.3">
      <c r="A1280" s="82"/>
      <c r="B1280" s="75"/>
      <c r="K1280" s="81"/>
      <c r="L1280" s="81"/>
      <c r="M1280" s="81"/>
      <c r="N1280" s="81"/>
      <c r="O1280" s="81"/>
      <c r="P1280" s="81"/>
    </row>
    <row r="1281" spans="1:16" x14ac:dyDescent="0.3">
      <c r="A1281" s="82"/>
      <c r="B1281" s="75"/>
      <c r="K1281" s="81"/>
      <c r="L1281" s="81"/>
      <c r="M1281" s="81"/>
      <c r="N1281" s="81"/>
      <c r="O1281" s="81"/>
      <c r="P1281" s="81"/>
    </row>
    <row r="1282" spans="1:16" x14ac:dyDescent="0.3">
      <c r="A1282" s="82"/>
      <c r="B1282" s="75"/>
      <c r="K1282" s="81"/>
      <c r="L1282" s="81"/>
      <c r="M1282" s="81"/>
      <c r="N1282" s="81"/>
      <c r="O1282" s="81"/>
      <c r="P1282" s="81"/>
    </row>
    <row r="1283" spans="1:16" x14ac:dyDescent="0.3">
      <c r="A1283" s="82"/>
      <c r="B1283" s="75"/>
      <c r="K1283" s="81"/>
      <c r="L1283" s="81"/>
      <c r="M1283" s="81"/>
      <c r="N1283" s="81"/>
      <c r="O1283" s="81"/>
      <c r="P1283" s="81"/>
    </row>
    <row r="1284" spans="1:16" x14ac:dyDescent="0.3">
      <c r="A1284" s="82"/>
      <c r="B1284" s="75"/>
      <c r="K1284" s="81"/>
      <c r="L1284" s="81"/>
      <c r="M1284" s="81"/>
      <c r="N1284" s="81"/>
      <c r="O1284" s="81"/>
      <c r="P1284" s="81"/>
    </row>
    <row r="1285" spans="1:16" x14ac:dyDescent="0.3">
      <c r="A1285" s="82"/>
      <c r="B1285" s="75"/>
      <c r="K1285" s="81"/>
      <c r="L1285" s="81"/>
      <c r="M1285" s="81"/>
      <c r="N1285" s="81"/>
      <c r="O1285" s="81"/>
      <c r="P1285" s="81"/>
    </row>
    <row r="1286" spans="1:16" x14ac:dyDescent="0.3">
      <c r="A1286" s="82"/>
      <c r="B1286" s="75"/>
      <c r="K1286" s="81"/>
      <c r="L1286" s="81"/>
      <c r="M1286" s="81"/>
      <c r="N1286" s="81"/>
      <c r="O1286" s="81"/>
      <c r="P1286" s="81"/>
    </row>
    <row r="1287" spans="1:16" x14ac:dyDescent="0.3">
      <c r="A1287" s="82"/>
      <c r="B1287" s="75"/>
      <c r="K1287" s="81"/>
      <c r="L1287" s="81"/>
      <c r="M1287" s="81"/>
      <c r="N1287" s="81"/>
      <c r="O1287" s="81"/>
      <c r="P1287" s="81"/>
    </row>
    <row r="1288" spans="1:16" x14ac:dyDescent="0.3">
      <c r="A1288" s="82"/>
      <c r="B1288" s="75"/>
      <c r="K1288" s="81"/>
      <c r="L1288" s="81"/>
      <c r="M1288" s="81"/>
      <c r="N1288" s="81"/>
      <c r="O1288" s="81"/>
      <c r="P1288" s="81"/>
    </row>
    <row r="1289" spans="1:16" x14ac:dyDescent="0.3">
      <c r="A1289" s="82"/>
      <c r="B1289" s="75"/>
      <c r="K1289" s="81"/>
      <c r="L1289" s="81"/>
      <c r="M1289" s="81"/>
      <c r="N1289" s="81"/>
      <c r="O1289" s="81"/>
      <c r="P1289" s="81"/>
    </row>
    <row r="1290" spans="1:16" x14ac:dyDescent="0.3">
      <c r="A1290" s="82"/>
      <c r="B1290" s="75"/>
      <c r="K1290" s="81"/>
      <c r="L1290" s="81"/>
      <c r="M1290" s="81"/>
      <c r="N1290" s="81"/>
      <c r="O1290" s="81"/>
      <c r="P1290" s="81"/>
    </row>
    <row r="1291" spans="1:16" x14ac:dyDescent="0.3">
      <c r="A1291" s="82"/>
      <c r="B1291" s="75"/>
      <c r="K1291" s="81"/>
      <c r="L1291" s="81"/>
      <c r="M1291" s="81"/>
      <c r="N1291" s="81"/>
      <c r="O1291" s="81"/>
      <c r="P1291" s="81"/>
    </row>
    <row r="1292" spans="1:16" x14ac:dyDescent="0.3">
      <c r="A1292" s="82"/>
      <c r="B1292" s="75"/>
      <c r="K1292" s="81"/>
      <c r="L1292" s="81"/>
      <c r="M1292" s="81"/>
      <c r="N1292" s="81"/>
      <c r="O1292" s="81"/>
      <c r="P1292" s="81"/>
    </row>
    <row r="1293" spans="1:16" x14ac:dyDescent="0.3">
      <c r="A1293" s="82"/>
      <c r="B1293" s="75"/>
      <c r="K1293" s="81"/>
      <c r="L1293" s="81"/>
      <c r="M1293" s="81"/>
      <c r="N1293" s="81"/>
      <c r="O1293" s="81"/>
      <c r="P1293" s="81"/>
    </row>
    <row r="1294" spans="1:16" x14ac:dyDescent="0.3">
      <c r="A1294" s="82"/>
      <c r="B1294" s="75"/>
      <c r="K1294" s="81"/>
      <c r="L1294" s="81"/>
      <c r="M1294" s="81"/>
      <c r="N1294" s="81"/>
      <c r="O1294" s="81"/>
      <c r="P1294" s="81"/>
    </row>
    <row r="1295" spans="1:16" x14ac:dyDescent="0.3">
      <c r="A1295" s="82"/>
      <c r="B1295" s="75"/>
      <c r="K1295" s="81"/>
      <c r="L1295" s="81"/>
      <c r="M1295" s="81"/>
      <c r="N1295" s="81"/>
      <c r="O1295" s="81"/>
      <c r="P1295" s="81"/>
    </row>
    <row r="1296" spans="1:16" x14ac:dyDescent="0.3">
      <c r="A1296" s="82"/>
      <c r="B1296" s="75"/>
      <c r="K1296" s="81"/>
      <c r="L1296" s="81"/>
      <c r="M1296" s="81"/>
      <c r="N1296" s="81"/>
      <c r="O1296" s="81"/>
      <c r="P1296" s="81"/>
    </row>
    <row r="1297" spans="1:16" x14ac:dyDescent="0.3">
      <c r="A1297" s="82"/>
      <c r="B1297" s="75"/>
      <c r="K1297" s="81"/>
      <c r="L1297" s="81"/>
      <c r="M1297" s="81"/>
      <c r="N1297" s="81"/>
      <c r="O1297" s="81"/>
      <c r="P1297" s="81"/>
    </row>
    <row r="1298" spans="1:16" x14ac:dyDescent="0.3">
      <c r="A1298" s="82"/>
      <c r="B1298" s="75"/>
      <c r="K1298" s="81"/>
      <c r="L1298" s="81"/>
      <c r="M1298" s="81"/>
      <c r="N1298" s="81"/>
      <c r="O1298" s="81"/>
      <c r="P1298" s="81"/>
    </row>
    <row r="1299" spans="1:16" x14ac:dyDescent="0.3">
      <c r="A1299" s="82"/>
      <c r="B1299" s="75"/>
      <c r="K1299" s="81"/>
      <c r="L1299" s="81"/>
      <c r="M1299" s="81"/>
      <c r="N1299" s="81"/>
      <c r="O1299" s="81"/>
      <c r="P1299" s="81"/>
    </row>
    <row r="1300" spans="1:16" x14ac:dyDescent="0.3">
      <c r="A1300" s="82"/>
      <c r="B1300" s="75"/>
      <c r="K1300" s="81"/>
      <c r="L1300" s="81"/>
      <c r="M1300" s="81"/>
      <c r="N1300" s="81"/>
      <c r="O1300" s="81"/>
      <c r="P1300" s="81"/>
    </row>
    <row r="1301" spans="1:16" x14ac:dyDescent="0.3">
      <c r="A1301" s="82"/>
      <c r="B1301" s="75"/>
      <c r="K1301" s="81"/>
      <c r="L1301" s="81"/>
      <c r="M1301" s="81"/>
      <c r="N1301" s="81"/>
      <c r="O1301" s="81"/>
      <c r="P1301" s="81"/>
    </row>
    <row r="1302" spans="1:16" x14ac:dyDescent="0.3">
      <c r="A1302" s="82"/>
      <c r="B1302" s="75"/>
      <c r="K1302" s="81"/>
      <c r="L1302" s="81"/>
      <c r="M1302" s="81"/>
      <c r="N1302" s="81"/>
      <c r="O1302" s="81"/>
      <c r="P1302" s="81"/>
    </row>
    <row r="1303" spans="1:16" x14ac:dyDescent="0.3">
      <c r="A1303" s="82"/>
      <c r="B1303" s="75"/>
      <c r="K1303" s="81"/>
      <c r="L1303" s="81"/>
      <c r="M1303" s="81"/>
      <c r="N1303" s="81"/>
      <c r="O1303" s="81"/>
      <c r="P1303" s="81"/>
    </row>
    <row r="1304" spans="1:16" x14ac:dyDescent="0.3">
      <c r="A1304" s="82"/>
      <c r="B1304" s="75"/>
      <c r="K1304" s="81"/>
      <c r="L1304" s="81"/>
      <c r="M1304" s="81"/>
      <c r="N1304" s="81"/>
      <c r="O1304" s="81"/>
      <c r="P1304" s="81"/>
    </row>
    <row r="1305" spans="1:16" x14ac:dyDescent="0.3">
      <c r="A1305" s="82"/>
      <c r="B1305" s="75"/>
      <c r="K1305" s="81"/>
      <c r="L1305" s="81"/>
      <c r="M1305" s="81"/>
      <c r="N1305" s="81"/>
      <c r="O1305" s="81"/>
      <c r="P1305" s="81"/>
    </row>
    <row r="1306" spans="1:16" x14ac:dyDescent="0.3">
      <c r="A1306" s="82"/>
      <c r="B1306" s="75"/>
      <c r="K1306" s="81"/>
      <c r="L1306" s="81"/>
      <c r="M1306" s="81"/>
      <c r="N1306" s="81"/>
      <c r="O1306" s="81"/>
      <c r="P1306" s="81"/>
    </row>
    <row r="1307" spans="1:16" x14ac:dyDescent="0.3">
      <c r="A1307" s="82"/>
      <c r="B1307" s="75"/>
      <c r="K1307" s="81"/>
      <c r="L1307" s="81"/>
      <c r="M1307" s="81"/>
      <c r="N1307" s="81"/>
      <c r="O1307" s="81"/>
      <c r="P1307" s="81"/>
    </row>
    <row r="1308" spans="1:16" x14ac:dyDescent="0.3">
      <c r="A1308" s="82"/>
      <c r="B1308" s="75"/>
      <c r="K1308" s="81"/>
      <c r="L1308" s="81"/>
      <c r="M1308" s="81"/>
      <c r="N1308" s="81"/>
      <c r="O1308" s="81"/>
      <c r="P1308" s="81"/>
    </row>
    <row r="1309" spans="1:16" x14ac:dyDescent="0.3">
      <c r="A1309" s="82"/>
      <c r="B1309" s="75"/>
      <c r="K1309" s="81"/>
      <c r="L1309" s="81"/>
      <c r="M1309" s="81"/>
      <c r="N1309" s="81"/>
      <c r="O1309" s="81"/>
      <c r="P1309" s="81"/>
    </row>
    <row r="1310" spans="1:16" x14ac:dyDescent="0.3">
      <c r="A1310" s="82"/>
      <c r="B1310" s="75"/>
      <c r="K1310" s="81"/>
      <c r="L1310" s="81"/>
      <c r="M1310" s="81"/>
      <c r="N1310" s="81"/>
      <c r="O1310" s="81"/>
      <c r="P1310" s="81"/>
    </row>
    <row r="1311" spans="1:16" x14ac:dyDescent="0.3">
      <c r="A1311" s="82"/>
      <c r="B1311" s="75"/>
      <c r="K1311" s="81"/>
      <c r="L1311" s="81"/>
      <c r="M1311" s="81"/>
      <c r="N1311" s="81"/>
      <c r="O1311" s="81"/>
      <c r="P1311" s="81"/>
    </row>
    <row r="1312" spans="1:16" x14ac:dyDescent="0.3">
      <c r="A1312" s="82"/>
      <c r="B1312" s="75"/>
      <c r="K1312" s="81"/>
      <c r="L1312" s="81"/>
      <c r="M1312" s="81"/>
      <c r="N1312" s="81"/>
      <c r="O1312" s="81"/>
      <c r="P1312" s="81"/>
    </row>
    <row r="1313" spans="1:16" x14ac:dyDescent="0.3">
      <c r="A1313" s="82"/>
      <c r="B1313" s="75"/>
      <c r="K1313" s="81"/>
      <c r="L1313" s="81"/>
      <c r="M1313" s="81"/>
      <c r="N1313" s="81"/>
      <c r="O1313" s="81"/>
      <c r="P1313" s="81"/>
    </row>
    <row r="1314" spans="1:16" x14ac:dyDescent="0.3">
      <c r="A1314" s="82"/>
      <c r="B1314" s="75"/>
      <c r="K1314" s="81"/>
      <c r="L1314" s="81"/>
      <c r="M1314" s="81"/>
      <c r="N1314" s="81"/>
      <c r="O1314" s="81"/>
      <c r="P1314" s="81"/>
    </row>
    <row r="1315" spans="1:16" x14ac:dyDescent="0.3">
      <c r="A1315" s="82"/>
      <c r="B1315" s="75"/>
      <c r="K1315" s="81"/>
      <c r="L1315" s="81"/>
      <c r="M1315" s="81"/>
      <c r="N1315" s="81"/>
      <c r="O1315" s="81"/>
      <c r="P1315" s="81"/>
    </row>
    <row r="1316" spans="1:16" x14ac:dyDescent="0.3">
      <c r="A1316" s="82"/>
      <c r="B1316" s="75"/>
      <c r="K1316" s="81"/>
      <c r="L1316" s="81"/>
      <c r="M1316" s="81"/>
      <c r="N1316" s="81"/>
      <c r="O1316" s="81"/>
      <c r="P1316" s="81"/>
    </row>
    <row r="1317" spans="1:16" x14ac:dyDescent="0.3">
      <c r="A1317" s="82"/>
      <c r="B1317" s="75"/>
      <c r="K1317" s="81"/>
      <c r="L1317" s="81"/>
      <c r="M1317" s="81"/>
      <c r="N1317" s="81"/>
      <c r="O1317" s="81"/>
      <c r="P1317" s="81"/>
    </row>
    <row r="1318" spans="1:16" x14ac:dyDescent="0.3">
      <c r="A1318" s="82"/>
      <c r="B1318" s="75"/>
      <c r="K1318" s="81"/>
      <c r="L1318" s="81"/>
      <c r="M1318" s="81"/>
      <c r="N1318" s="81"/>
      <c r="O1318" s="81"/>
      <c r="P1318" s="81"/>
    </row>
    <row r="1319" spans="1:16" x14ac:dyDescent="0.3">
      <c r="A1319" s="82"/>
      <c r="B1319" s="75"/>
      <c r="K1319" s="81"/>
      <c r="L1319" s="81"/>
      <c r="M1319" s="81"/>
      <c r="N1319" s="81"/>
      <c r="O1319" s="81"/>
      <c r="P1319" s="81"/>
    </row>
    <row r="1320" spans="1:16" x14ac:dyDescent="0.3">
      <c r="A1320" s="82"/>
      <c r="B1320" s="75"/>
      <c r="K1320" s="81"/>
      <c r="L1320" s="81"/>
      <c r="M1320" s="81"/>
      <c r="N1320" s="81"/>
      <c r="O1320" s="81"/>
      <c r="P1320" s="81"/>
    </row>
    <row r="1321" spans="1:16" x14ac:dyDescent="0.3">
      <c r="A1321" s="82"/>
      <c r="B1321" s="75"/>
      <c r="K1321" s="81"/>
      <c r="L1321" s="81"/>
      <c r="M1321" s="81"/>
      <c r="N1321" s="81"/>
      <c r="O1321" s="81"/>
      <c r="P1321" s="81"/>
    </row>
    <row r="1322" spans="1:16" x14ac:dyDescent="0.3">
      <c r="A1322" s="82"/>
      <c r="B1322" s="75"/>
      <c r="K1322" s="81"/>
      <c r="L1322" s="81"/>
      <c r="M1322" s="81"/>
      <c r="N1322" s="81"/>
      <c r="O1322" s="81"/>
      <c r="P1322" s="81"/>
    </row>
    <row r="1323" spans="1:16" x14ac:dyDescent="0.3">
      <c r="A1323" s="82"/>
      <c r="B1323" s="75"/>
      <c r="K1323" s="81"/>
      <c r="L1323" s="81"/>
      <c r="M1323" s="81"/>
      <c r="N1323" s="81"/>
      <c r="O1323" s="81"/>
      <c r="P1323" s="81"/>
    </row>
    <row r="1324" spans="1:16" x14ac:dyDescent="0.3">
      <c r="A1324" s="82"/>
      <c r="B1324" s="75"/>
      <c r="K1324" s="81"/>
      <c r="L1324" s="81"/>
      <c r="M1324" s="81"/>
      <c r="N1324" s="81"/>
      <c r="O1324" s="81"/>
      <c r="P1324" s="81"/>
    </row>
    <row r="1325" spans="1:16" x14ac:dyDescent="0.3">
      <c r="A1325" s="82"/>
      <c r="B1325" s="75"/>
      <c r="K1325" s="81"/>
      <c r="L1325" s="81"/>
      <c r="M1325" s="81"/>
      <c r="N1325" s="81"/>
      <c r="O1325" s="81"/>
      <c r="P1325" s="81"/>
    </row>
    <row r="1326" spans="1:16" x14ac:dyDescent="0.3">
      <c r="A1326" s="82"/>
      <c r="B1326" s="75"/>
      <c r="K1326" s="81"/>
      <c r="L1326" s="81"/>
      <c r="M1326" s="81"/>
      <c r="N1326" s="81"/>
      <c r="O1326" s="81"/>
      <c r="P1326" s="81"/>
    </row>
    <row r="1327" spans="1:16" x14ac:dyDescent="0.3">
      <c r="A1327" s="82"/>
      <c r="B1327" s="75"/>
      <c r="K1327" s="81"/>
      <c r="L1327" s="81"/>
      <c r="M1327" s="81"/>
      <c r="N1327" s="81"/>
      <c r="O1327" s="81"/>
      <c r="P1327" s="81"/>
    </row>
    <row r="1328" spans="1:16" x14ac:dyDescent="0.3">
      <c r="A1328" s="82"/>
      <c r="B1328" s="75"/>
      <c r="K1328" s="81"/>
      <c r="L1328" s="81"/>
      <c r="M1328" s="81"/>
      <c r="N1328" s="81"/>
      <c r="O1328" s="81"/>
      <c r="P1328" s="81"/>
    </row>
    <row r="1329" spans="1:16" x14ac:dyDescent="0.3">
      <c r="A1329" s="82"/>
      <c r="B1329" s="75"/>
      <c r="K1329" s="81"/>
      <c r="L1329" s="81"/>
      <c r="M1329" s="81"/>
      <c r="N1329" s="81"/>
      <c r="O1329" s="81"/>
      <c r="P1329" s="81"/>
    </row>
    <row r="1330" spans="1:16" x14ac:dyDescent="0.3">
      <c r="A1330" s="82"/>
      <c r="B1330" s="75"/>
      <c r="K1330" s="81"/>
      <c r="L1330" s="81"/>
      <c r="M1330" s="81"/>
      <c r="N1330" s="81"/>
      <c r="O1330" s="81"/>
      <c r="P1330" s="81"/>
    </row>
    <row r="1331" spans="1:16" x14ac:dyDescent="0.3">
      <c r="A1331" s="82"/>
      <c r="B1331" s="75"/>
      <c r="K1331" s="81"/>
      <c r="L1331" s="81"/>
      <c r="M1331" s="81"/>
      <c r="N1331" s="81"/>
      <c r="O1331" s="81"/>
      <c r="P1331" s="81"/>
    </row>
    <row r="1332" spans="1:16" x14ac:dyDescent="0.3">
      <c r="A1332" s="82"/>
      <c r="B1332" s="75"/>
      <c r="K1332" s="81"/>
      <c r="L1332" s="81"/>
      <c r="M1332" s="81"/>
      <c r="N1332" s="81"/>
      <c r="O1332" s="81"/>
      <c r="P1332" s="81"/>
    </row>
    <row r="1333" spans="1:16" x14ac:dyDescent="0.3">
      <c r="A1333" s="82"/>
      <c r="B1333" s="75"/>
      <c r="K1333" s="81"/>
      <c r="L1333" s="81"/>
      <c r="M1333" s="81"/>
      <c r="N1333" s="81"/>
      <c r="O1333" s="81"/>
      <c r="P1333" s="81"/>
    </row>
    <row r="1334" spans="1:16" x14ac:dyDescent="0.3">
      <c r="A1334" s="82"/>
      <c r="B1334" s="75"/>
      <c r="K1334" s="81"/>
      <c r="L1334" s="81"/>
      <c r="M1334" s="81"/>
      <c r="N1334" s="81"/>
      <c r="O1334" s="81"/>
      <c r="P1334" s="81"/>
    </row>
    <row r="1335" spans="1:16" x14ac:dyDescent="0.3">
      <c r="A1335" s="82"/>
      <c r="B1335" s="75"/>
      <c r="K1335" s="81"/>
      <c r="L1335" s="81"/>
      <c r="M1335" s="81"/>
      <c r="N1335" s="81"/>
      <c r="O1335" s="81"/>
      <c r="P1335" s="81"/>
    </row>
    <row r="1336" spans="1:16" x14ac:dyDescent="0.3">
      <c r="A1336" s="82"/>
      <c r="B1336" s="75"/>
      <c r="K1336" s="81"/>
      <c r="L1336" s="81"/>
      <c r="M1336" s="81"/>
      <c r="N1336" s="81"/>
      <c r="O1336" s="81"/>
      <c r="P1336" s="81"/>
    </row>
    <row r="1337" spans="1:16" x14ac:dyDescent="0.3">
      <c r="A1337" s="82"/>
      <c r="B1337" s="75"/>
      <c r="K1337" s="81"/>
      <c r="L1337" s="81"/>
      <c r="M1337" s="81"/>
      <c r="N1337" s="81"/>
      <c r="O1337" s="81"/>
      <c r="P1337" s="81"/>
    </row>
    <row r="1338" spans="1:16" x14ac:dyDescent="0.3">
      <c r="A1338" s="82"/>
      <c r="B1338" s="75"/>
      <c r="K1338" s="81"/>
      <c r="L1338" s="81"/>
      <c r="M1338" s="81"/>
      <c r="N1338" s="81"/>
      <c r="O1338" s="81"/>
      <c r="P1338" s="81"/>
    </row>
    <row r="1339" spans="1:16" x14ac:dyDescent="0.3">
      <c r="A1339" s="82"/>
      <c r="B1339" s="75"/>
      <c r="K1339" s="81"/>
      <c r="L1339" s="81"/>
      <c r="M1339" s="81"/>
      <c r="N1339" s="81"/>
      <c r="O1339" s="81"/>
      <c r="P1339" s="81"/>
    </row>
    <row r="1340" spans="1:16" x14ac:dyDescent="0.3">
      <c r="A1340" s="82"/>
      <c r="B1340" s="75"/>
      <c r="K1340" s="81"/>
      <c r="L1340" s="81"/>
      <c r="M1340" s="81"/>
      <c r="N1340" s="81"/>
      <c r="O1340" s="81"/>
      <c r="P1340" s="81"/>
    </row>
    <row r="1341" spans="1:16" x14ac:dyDescent="0.3">
      <c r="A1341" s="82"/>
      <c r="B1341" s="75"/>
      <c r="K1341" s="81"/>
      <c r="L1341" s="81"/>
      <c r="M1341" s="81"/>
      <c r="N1341" s="81"/>
      <c r="O1341" s="81"/>
      <c r="P1341" s="81"/>
    </row>
    <row r="1342" spans="1:16" x14ac:dyDescent="0.3">
      <c r="A1342" s="82"/>
      <c r="B1342" s="75"/>
      <c r="K1342" s="81"/>
      <c r="L1342" s="81"/>
      <c r="M1342" s="81"/>
      <c r="N1342" s="81"/>
      <c r="O1342" s="81"/>
      <c r="P1342" s="81"/>
    </row>
    <row r="1343" spans="1:16" x14ac:dyDescent="0.3">
      <c r="A1343" s="82"/>
      <c r="B1343" s="75"/>
      <c r="K1343" s="81"/>
      <c r="L1343" s="81"/>
      <c r="M1343" s="81"/>
      <c r="N1343" s="81"/>
      <c r="O1343" s="81"/>
      <c r="P1343" s="81"/>
    </row>
    <row r="1344" spans="1:16" x14ac:dyDescent="0.3">
      <c r="A1344" s="82"/>
      <c r="B1344" s="75"/>
      <c r="K1344" s="81"/>
      <c r="L1344" s="81"/>
      <c r="M1344" s="81"/>
      <c r="N1344" s="81"/>
      <c r="O1344" s="81"/>
      <c r="P1344" s="81"/>
    </row>
    <row r="1345" spans="1:16" x14ac:dyDescent="0.3">
      <c r="A1345" s="82"/>
      <c r="B1345" s="75"/>
      <c r="K1345" s="81"/>
      <c r="L1345" s="81"/>
      <c r="M1345" s="81"/>
      <c r="N1345" s="81"/>
      <c r="O1345" s="81"/>
      <c r="P1345" s="81"/>
    </row>
    <row r="1346" spans="1:16" x14ac:dyDescent="0.3">
      <c r="A1346" s="82"/>
      <c r="B1346" s="75"/>
      <c r="K1346" s="81"/>
      <c r="L1346" s="81"/>
      <c r="M1346" s="81"/>
      <c r="N1346" s="81"/>
      <c r="O1346" s="81"/>
      <c r="P1346" s="81"/>
    </row>
    <row r="1347" spans="1:16" x14ac:dyDescent="0.3">
      <c r="A1347" s="82"/>
      <c r="B1347" s="75"/>
      <c r="K1347" s="81"/>
      <c r="L1347" s="81"/>
      <c r="M1347" s="81"/>
      <c r="N1347" s="81"/>
      <c r="O1347" s="81"/>
      <c r="P1347" s="81"/>
    </row>
    <row r="1348" spans="1:16" x14ac:dyDescent="0.3">
      <c r="A1348" s="82"/>
      <c r="B1348" s="75"/>
      <c r="K1348" s="81"/>
      <c r="L1348" s="81"/>
      <c r="M1348" s="81"/>
      <c r="N1348" s="81"/>
      <c r="O1348" s="81"/>
      <c r="P1348" s="81"/>
    </row>
    <row r="1349" spans="1:16" x14ac:dyDescent="0.3">
      <c r="A1349" s="82"/>
      <c r="B1349" s="75"/>
      <c r="K1349" s="81"/>
      <c r="L1349" s="81"/>
      <c r="M1349" s="81"/>
      <c r="N1349" s="81"/>
      <c r="O1349" s="81"/>
      <c r="P1349" s="81"/>
    </row>
    <row r="1350" spans="1:16" x14ac:dyDescent="0.3">
      <c r="A1350" s="82"/>
      <c r="B1350" s="75"/>
      <c r="K1350" s="81"/>
      <c r="L1350" s="81"/>
      <c r="M1350" s="81"/>
      <c r="N1350" s="81"/>
      <c r="O1350" s="81"/>
      <c r="P1350" s="81"/>
    </row>
    <row r="1351" spans="1:16" x14ac:dyDescent="0.3">
      <c r="A1351" s="82"/>
      <c r="B1351" s="75"/>
      <c r="K1351" s="81"/>
      <c r="L1351" s="81"/>
      <c r="M1351" s="81"/>
      <c r="N1351" s="81"/>
      <c r="O1351" s="81"/>
      <c r="P1351" s="81"/>
    </row>
    <row r="1352" spans="1:16" x14ac:dyDescent="0.3">
      <c r="A1352" s="82"/>
      <c r="B1352" s="75"/>
      <c r="K1352" s="81"/>
      <c r="L1352" s="81"/>
      <c r="M1352" s="81"/>
      <c r="N1352" s="81"/>
      <c r="O1352" s="81"/>
      <c r="P1352" s="81"/>
    </row>
    <row r="1353" spans="1:16" x14ac:dyDescent="0.3">
      <c r="A1353" s="82"/>
      <c r="B1353" s="75"/>
      <c r="K1353" s="81"/>
      <c r="L1353" s="81"/>
      <c r="M1353" s="81"/>
      <c r="N1353" s="81"/>
      <c r="O1353" s="81"/>
      <c r="P1353" s="81"/>
    </row>
    <row r="1354" spans="1:16" x14ac:dyDescent="0.3">
      <c r="A1354" s="82"/>
      <c r="B1354" s="75"/>
      <c r="K1354" s="81"/>
      <c r="L1354" s="81"/>
      <c r="M1354" s="81"/>
      <c r="N1354" s="81"/>
      <c r="O1354" s="81"/>
      <c r="P1354" s="81"/>
    </row>
    <row r="1355" spans="1:16" x14ac:dyDescent="0.3">
      <c r="A1355" s="82"/>
      <c r="B1355" s="75"/>
      <c r="K1355" s="81"/>
      <c r="L1355" s="81"/>
      <c r="M1355" s="81"/>
      <c r="N1355" s="81"/>
      <c r="O1355" s="81"/>
      <c r="P1355" s="81"/>
    </row>
    <row r="1356" spans="1:16" x14ac:dyDescent="0.3">
      <c r="A1356" s="82"/>
      <c r="B1356" s="75"/>
      <c r="K1356" s="81"/>
      <c r="L1356" s="81"/>
      <c r="M1356" s="81"/>
      <c r="N1356" s="81"/>
      <c r="O1356" s="81"/>
      <c r="P1356" s="81"/>
    </row>
    <row r="1357" spans="1:16" x14ac:dyDescent="0.3">
      <c r="A1357" s="82"/>
      <c r="B1357" s="75"/>
      <c r="K1357" s="81"/>
      <c r="L1357" s="81"/>
      <c r="M1357" s="81"/>
      <c r="N1357" s="81"/>
      <c r="O1357" s="81"/>
      <c r="P1357" s="81"/>
    </row>
    <row r="1358" spans="1:16" x14ac:dyDescent="0.3">
      <c r="A1358" s="82"/>
      <c r="B1358" s="75"/>
      <c r="K1358" s="81"/>
      <c r="L1358" s="81"/>
      <c r="M1358" s="81"/>
      <c r="N1358" s="81"/>
      <c r="O1358" s="81"/>
      <c r="P1358" s="81"/>
    </row>
    <row r="1359" spans="1:16" x14ac:dyDescent="0.3">
      <c r="A1359" s="82"/>
      <c r="B1359" s="75"/>
      <c r="K1359" s="81"/>
      <c r="L1359" s="81"/>
      <c r="M1359" s="81"/>
      <c r="N1359" s="81"/>
      <c r="O1359" s="81"/>
      <c r="P1359" s="81"/>
    </row>
    <row r="1360" spans="1:16" x14ac:dyDescent="0.3">
      <c r="A1360" s="82"/>
      <c r="B1360" s="75"/>
      <c r="K1360" s="81"/>
      <c r="L1360" s="81"/>
      <c r="M1360" s="81"/>
      <c r="N1360" s="81"/>
      <c r="O1360" s="81"/>
      <c r="P1360" s="81"/>
    </row>
    <row r="1361" spans="1:16" x14ac:dyDescent="0.3">
      <c r="A1361" s="82"/>
      <c r="B1361" s="75"/>
      <c r="K1361" s="81"/>
      <c r="L1361" s="81"/>
      <c r="M1361" s="81"/>
      <c r="N1361" s="81"/>
      <c r="O1361" s="81"/>
      <c r="P1361" s="81"/>
    </row>
    <row r="1362" spans="1:16" x14ac:dyDescent="0.3">
      <c r="A1362" s="82"/>
      <c r="B1362" s="75"/>
      <c r="K1362" s="81"/>
      <c r="L1362" s="81"/>
      <c r="M1362" s="81"/>
      <c r="N1362" s="81"/>
      <c r="O1362" s="81"/>
      <c r="P1362" s="81"/>
    </row>
    <row r="1363" spans="1:16" x14ac:dyDescent="0.3">
      <c r="A1363" s="82"/>
      <c r="B1363" s="75"/>
      <c r="K1363" s="81"/>
      <c r="L1363" s="81"/>
      <c r="M1363" s="81"/>
      <c r="N1363" s="81"/>
      <c r="O1363" s="81"/>
      <c r="P1363" s="81"/>
    </row>
    <row r="1364" spans="1:16" x14ac:dyDescent="0.3">
      <c r="A1364" s="82"/>
      <c r="B1364" s="75"/>
      <c r="K1364" s="81"/>
      <c r="L1364" s="81"/>
      <c r="M1364" s="81"/>
      <c r="N1364" s="81"/>
      <c r="O1364" s="81"/>
      <c r="P1364" s="81"/>
    </row>
    <row r="1365" spans="1:16" x14ac:dyDescent="0.3">
      <c r="A1365" s="82"/>
      <c r="B1365" s="75"/>
      <c r="K1365" s="81"/>
      <c r="L1365" s="81"/>
      <c r="M1365" s="81"/>
      <c r="N1365" s="81"/>
      <c r="O1365" s="81"/>
      <c r="P1365" s="81"/>
    </row>
    <row r="1366" spans="1:16" x14ac:dyDescent="0.3">
      <c r="A1366" s="82"/>
      <c r="B1366" s="75"/>
      <c r="K1366" s="81"/>
      <c r="L1366" s="81"/>
      <c r="M1366" s="81"/>
      <c r="N1366" s="81"/>
      <c r="O1366" s="81"/>
      <c r="P1366" s="81"/>
    </row>
    <row r="1367" spans="1:16" x14ac:dyDescent="0.3">
      <c r="A1367" s="82"/>
      <c r="B1367" s="75"/>
      <c r="K1367" s="81"/>
      <c r="L1367" s="81"/>
      <c r="M1367" s="81"/>
      <c r="N1367" s="81"/>
      <c r="O1367" s="81"/>
      <c r="P1367" s="81"/>
    </row>
    <row r="1368" spans="1:16" x14ac:dyDescent="0.3">
      <c r="A1368" s="82"/>
      <c r="B1368" s="75"/>
      <c r="K1368" s="81"/>
      <c r="L1368" s="81"/>
      <c r="M1368" s="81"/>
      <c r="N1368" s="81"/>
      <c r="O1368" s="81"/>
      <c r="P1368" s="81"/>
    </row>
    <row r="1369" spans="1:16" x14ac:dyDescent="0.3">
      <c r="A1369" s="82"/>
      <c r="B1369" s="75"/>
      <c r="K1369" s="81"/>
      <c r="L1369" s="81"/>
      <c r="M1369" s="81"/>
      <c r="N1369" s="81"/>
      <c r="O1369" s="81"/>
      <c r="P1369" s="81"/>
    </row>
    <row r="1370" spans="1:16" x14ac:dyDescent="0.3">
      <c r="A1370" s="82"/>
      <c r="B1370" s="75"/>
      <c r="K1370" s="81"/>
      <c r="L1370" s="81"/>
      <c r="M1370" s="81"/>
      <c r="N1370" s="81"/>
      <c r="O1370" s="81"/>
      <c r="P1370" s="81"/>
    </row>
    <row r="1371" spans="1:16" x14ac:dyDescent="0.3">
      <c r="A1371" s="82"/>
      <c r="B1371" s="75"/>
      <c r="K1371" s="81"/>
      <c r="L1371" s="81"/>
      <c r="M1371" s="81"/>
      <c r="N1371" s="81"/>
      <c r="O1371" s="81"/>
      <c r="P1371" s="81"/>
    </row>
    <row r="1372" spans="1:16" x14ac:dyDescent="0.3">
      <c r="A1372" s="82"/>
      <c r="B1372" s="75"/>
      <c r="K1372" s="81"/>
      <c r="L1372" s="81"/>
      <c r="M1372" s="81"/>
      <c r="N1372" s="81"/>
      <c r="O1372" s="81"/>
      <c r="P1372" s="81"/>
    </row>
    <row r="1373" spans="1:16" x14ac:dyDescent="0.3">
      <c r="A1373" s="82"/>
      <c r="B1373" s="75"/>
      <c r="K1373" s="81"/>
      <c r="L1373" s="81"/>
      <c r="M1373" s="81"/>
      <c r="N1373" s="81"/>
      <c r="O1373" s="81"/>
      <c r="P1373" s="81"/>
    </row>
    <row r="1374" spans="1:16" x14ac:dyDescent="0.3">
      <c r="A1374" s="82"/>
      <c r="B1374" s="75"/>
      <c r="K1374" s="81"/>
      <c r="L1374" s="81"/>
      <c r="M1374" s="81"/>
      <c r="N1374" s="81"/>
      <c r="O1374" s="81"/>
      <c r="P1374" s="81"/>
    </row>
    <row r="1375" spans="1:16" x14ac:dyDescent="0.3">
      <c r="A1375" s="82"/>
      <c r="B1375" s="75"/>
      <c r="K1375" s="81"/>
      <c r="L1375" s="81"/>
      <c r="M1375" s="81"/>
      <c r="N1375" s="81"/>
      <c r="O1375" s="81"/>
      <c r="P1375" s="81"/>
    </row>
    <row r="1376" spans="1:16" x14ac:dyDescent="0.3">
      <c r="A1376" s="82"/>
      <c r="B1376" s="75"/>
      <c r="K1376" s="81"/>
      <c r="L1376" s="81"/>
      <c r="M1376" s="81"/>
      <c r="N1376" s="81"/>
      <c r="O1376" s="81"/>
      <c r="P1376" s="81"/>
    </row>
    <row r="1377" spans="1:16" x14ac:dyDescent="0.3">
      <c r="A1377" s="82"/>
      <c r="B1377" s="75"/>
      <c r="K1377" s="81"/>
      <c r="L1377" s="81"/>
      <c r="M1377" s="81"/>
      <c r="N1377" s="81"/>
      <c r="O1377" s="81"/>
      <c r="P1377" s="81"/>
    </row>
    <row r="1378" spans="1:16" x14ac:dyDescent="0.3">
      <c r="A1378" s="82"/>
      <c r="B1378" s="75"/>
      <c r="K1378" s="81"/>
      <c r="L1378" s="81"/>
      <c r="M1378" s="81"/>
      <c r="N1378" s="81"/>
      <c r="O1378" s="81"/>
      <c r="P1378" s="81"/>
    </row>
    <row r="1379" spans="1:16" x14ac:dyDescent="0.3">
      <c r="A1379" s="82"/>
      <c r="B1379" s="75"/>
      <c r="K1379" s="81"/>
      <c r="L1379" s="81"/>
      <c r="M1379" s="81"/>
      <c r="N1379" s="81"/>
      <c r="O1379" s="81"/>
      <c r="P1379" s="81"/>
    </row>
    <row r="1380" spans="1:16" x14ac:dyDescent="0.3">
      <c r="A1380" s="82"/>
      <c r="B1380" s="75"/>
      <c r="K1380" s="81"/>
      <c r="L1380" s="81"/>
      <c r="M1380" s="81"/>
      <c r="N1380" s="81"/>
      <c r="O1380" s="81"/>
      <c r="P1380" s="81"/>
    </row>
    <row r="1381" spans="1:16" x14ac:dyDescent="0.3">
      <c r="A1381" s="82"/>
      <c r="B1381" s="75"/>
      <c r="K1381" s="81"/>
      <c r="L1381" s="81"/>
      <c r="M1381" s="81"/>
      <c r="N1381" s="81"/>
      <c r="O1381" s="81"/>
      <c r="P1381" s="81"/>
    </row>
    <row r="1382" spans="1:16" x14ac:dyDescent="0.3">
      <c r="A1382" s="82"/>
      <c r="B1382" s="75"/>
      <c r="K1382" s="81"/>
      <c r="L1382" s="81"/>
      <c r="M1382" s="81"/>
      <c r="N1382" s="81"/>
      <c r="O1382" s="81"/>
      <c r="P1382" s="81"/>
    </row>
    <row r="1383" spans="1:16" x14ac:dyDescent="0.3">
      <c r="A1383" s="82"/>
      <c r="B1383" s="75"/>
      <c r="K1383" s="81"/>
      <c r="L1383" s="81"/>
      <c r="M1383" s="81"/>
      <c r="N1383" s="81"/>
      <c r="O1383" s="81"/>
      <c r="P1383" s="81"/>
    </row>
    <row r="1384" spans="1:16" x14ac:dyDescent="0.3">
      <c r="A1384" s="82"/>
      <c r="B1384" s="75"/>
      <c r="K1384" s="81"/>
      <c r="L1384" s="81"/>
      <c r="M1384" s="81"/>
      <c r="N1384" s="81"/>
      <c r="O1384" s="81"/>
      <c r="P1384" s="81"/>
    </row>
    <row r="1385" spans="1:16" x14ac:dyDescent="0.3">
      <c r="A1385" s="82"/>
      <c r="B1385" s="75"/>
      <c r="K1385" s="81"/>
      <c r="L1385" s="81"/>
      <c r="M1385" s="81"/>
      <c r="N1385" s="81"/>
      <c r="O1385" s="81"/>
      <c r="P1385" s="81"/>
    </row>
    <row r="1386" spans="1:16" x14ac:dyDescent="0.3">
      <c r="A1386" s="82"/>
      <c r="B1386" s="75"/>
      <c r="K1386" s="81"/>
      <c r="L1386" s="81"/>
      <c r="M1386" s="81"/>
      <c r="N1386" s="81"/>
      <c r="O1386" s="81"/>
      <c r="P1386" s="81"/>
    </row>
    <row r="1387" spans="1:16" x14ac:dyDescent="0.3">
      <c r="A1387" s="82"/>
      <c r="B1387" s="75"/>
      <c r="K1387" s="81"/>
      <c r="L1387" s="81"/>
      <c r="M1387" s="81"/>
      <c r="N1387" s="81"/>
      <c r="O1387" s="81"/>
      <c r="P1387" s="81"/>
    </row>
    <row r="1388" spans="1:16" x14ac:dyDescent="0.3">
      <c r="A1388" s="82"/>
      <c r="B1388" s="75"/>
      <c r="K1388" s="81"/>
      <c r="L1388" s="81"/>
      <c r="M1388" s="81"/>
      <c r="N1388" s="81"/>
      <c r="O1388" s="81"/>
      <c r="P1388" s="81"/>
    </row>
    <row r="1389" spans="1:16" x14ac:dyDescent="0.3">
      <c r="A1389" s="82"/>
      <c r="B1389" s="75"/>
      <c r="K1389" s="81"/>
      <c r="L1389" s="81"/>
      <c r="M1389" s="81"/>
      <c r="N1389" s="81"/>
      <c r="O1389" s="81"/>
      <c r="P1389" s="81"/>
    </row>
    <row r="1390" spans="1:16" x14ac:dyDescent="0.3">
      <c r="A1390" s="82"/>
      <c r="B1390" s="75"/>
      <c r="K1390" s="81"/>
      <c r="L1390" s="81"/>
      <c r="M1390" s="81"/>
      <c r="N1390" s="81"/>
      <c r="O1390" s="81"/>
      <c r="P1390" s="81"/>
    </row>
    <row r="1391" spans="1:16" x14ac:dyDescent="0.3">
      <c r="A1391" s="82"/>
      <c r="B1391" s="75"/>
      <c r="K1391" s="81"/>
      <c r="L1391" s="81"/>
      <c r="M1391" s="81"/>
      <c r="N1391" s="81"/>
      <c r="O1391" s="81"/>
      <c r="P1391" s="81"/>
    </row>
    <row r="1392" spans="1:16" x14ac:dyDescent="0.3">
      <c r="A1392" s="82"/>
      <c r="B1392" s="75"/>
      <c r="K1392" s="81"/>
      <c r="L1392" s="81"/>
      <c r="M1392" s="81"/>
      <c r="N1392" s="81"/>
      <c r="O1392" s="81"/>
      <c r="P1392" s="81"/>
    </row>
    <row r="1393" spans="1:16" x14ac:dyDescent="0.3">
      <c r="A1393" s="82"/>
      <c r="B1393" s="75"/>
      <c r="K1393" s="81"/>
      <c r="L1393" s="81"/>
      <c r="M1393" s="81"/>
      <c r="N1393" s="81"/>
      <c r="O1393" s="81"/>
      <c r="P1393" s="81"/>
    </row>
    <row r="1394" spans="1:16" x14ac:dyDescent="0.3">
      <c r="A1394" s="82"/>
      <c r="B1394" s="75"/>
      <c r="K1394" s="81"/>
      <c r="L1394" s="81"/>
      <c r="M1394" s="81"/>
      <c r="N1394" s="81"/>
      <c r="O1394" s="81"/>
      <c r="P1394" s="81"/>
    </row>
    <row r="1395" spans="1:16" x14ac:dyDescent="0.3">
      <c r="A1395" s="82"/>
      <c r="B1395" s="75"/>
      <c r="K1395" s="81"/>
      <c r="L1395" s="81"/>
      <c r="M1395" s="81"/>
      <c r="N1395" s="81"/>
      <c r="O1395" s="81"/>
      <c r="P1395" s="81"/>
    </row>
    <row r="1396" spans="1:16" x14ac:dyDescent="0.3">
      <c r="A1396" s="82"/>
      <c r="B1396" s="75"/>
      <c r="K1396" s="81"/>
      <c r="L1396" s="81"/>
      <c r="M1396" s="81"/>
      <c r="N1396" s="81"/>
      <c r="O1396" s="81"/>
      <c r="P1396" s="81"/>
    </row>
    <row r="1397" spans="1:16" x14ac:dyDescent="0.3">
      <c r="A1397" s="82"/>
      <c r="B1397" s="75"/>
      <c r="K1397" s="81"/>
      <c r="L1397" s="81"/>
      <c r="M1397" s="81"/>
      <c r="N1397" s="81"/>
      <c r="O1397" s="81"/>
      <c r="P1397" s="81"/>
    </row>
    <row r="1398" spans="1:16" x14ac:dyDescent="0.3">
      <c r="A1398" s="82"/>
      <c r="B1398" s="75"/>
      <c r="K1398" s="81"/>
      <c r="L1398" s="81"/>
      <c r="M1398" s="81"/>
      <c r="N1398" s="81"/>
      <c r="O1398" s="81"/>
      <c r="P1398" s="81"/>
    </row>
    <row r="1399" spans="1:16" x14ac:dyDescent="0.3">
      <c r="A1399" s="82"/>
      <c r="B1399" s="75"/>
      <c r="K1399" s="81"/>
      <c r="L1399" s="81"/>
      <c r="M1399" s="81"/>
      <c r="N1399" s="81"/>
      <c r="O1399" s="81"/>
      <c r="P1399" s="81"/>
    </row>
    <row r="1400" spans="1:16" x14ac:dyDescent="0.3">
      <c r="A1400" s="82"/>
      <c r="B1400" s="75"/>
      <c r="K1400" s="81"/>
      <c r="L1400" s="81"/>
      <c r="M1400" s="81"/>
      <c r="N1400" s="81"/>
      <c r="O1400" s="81"/>
      <c r="P1400" s="81"/>
    </row>
    <row r="1401" spans="1:16" x14ac:dyDescent="0.3">
      <c r="A1401" s="82"/>
      <c r="B1401" s="75"/>
      <c r="K1401" s="81"/>
      <c r="L1401" s="81"/>
      <c r="M1401" s="81"/>
      <c r="N1401" s="81"/>
      <c r="O1401" s="81"/>
      <c r="P1401" s="81"/>
    </row>
    <row r="1402" spans="1:16" x14ac:dyDescent="0.3">
      <c r="A1402" s="82"/>
      <c r="B1402" s="75"/>
      <c r="K1402" s="81"/>
      <c r="L1402" s="81"/>
      <c r="M1402" s="81"/>
      <c r="N1402" s="81"/>
      <c r="O1402" s="81"/>
      <c r="P1402" s="81"/>
    </row>
    <row r="1403" spans="1:16" x14ac:dyDescent="0.3">
      <c r="A1403" s="82"/>
      <c r="B1403" s="75"/>
      <c r="K1403" s="81"/>
      <c r="L1403" s="81"/>
      <c r="M1403" s="81"/>
      <c r="N1403" s="81"/>
      <c r="O1403" s="81"/>
      <c r="P1403" s="81"/>
    </row>
    <row r="1404" spans="1:16" x14ac:dyDescent="0.3">
      <c r="A1404" s="82"/>
      <c r="B1404" s="75"/>
      <c r="K1404" s="81"/>
      <c r="L1404" s="81"/>
      <c r="M1404" s="81"/>
      <c r="N1404" s="81"/>
      <c r="O1404" s="81"/>
      <c r="P1404" s="81"/>
    </row>
    <row r="1405" spans="1:16" x14ac:dyDescent="0.3">
      <c r="A1405" s="82"/>
      <c r="B1405" s="75"/>
      <c r="K1405" s="81"/>
      <c r="L1405" s="81"/>
      <c r="M1405" s="81"/>
      <c r="N1405" s="81"/>
      <c r="O1405" s="81"/>
      <c r="P1405" s="81"/>
    </row>
    <row r="1406" spans="1:16" x14ac:dyDescent="0.3">
      <c r="A1406" s="82"/>
      <c r="B1406" s="75"/>
      <c r="K1406" s="81"/>
      <c r="L1406" s="81"/>
      <c r="M1406" s="81"/>
      <c r="N1406" s="81"/>
      <c r="O1406" s="81"/>
      <c r="P1406" s="81"/>
    </row>
    <row r="1407" spans="1:16" x14ac:dyDescent="0.3">
      <c r="A1407" s="82"/>
      <c r="B1407" s="75"/>
      <c r="K1407" s="81"/>
      <c r="L1407" s="81"/>
      <c r="M1407" s="81"/>
      <c r="N1407" s="81"/>
      <c r="O1407" s="81"/>
      <c r="P1407" s="81"/>
    </row>
    <row r="1408" spans="1:16" x14ac:dyDescent="0.3">
      <c r="A1408" s="82"/>
      <c r="B1408" s="75"/>
      <c r="K1408" s="81"/>
      <c r="L1408" s="81"/>
      <c r="M1408" s="81"/>
      <c r="N1408" s="81"/>
      <c r="O1408" s="81"/>
      <c r="P1408" s="81"/>
    </row>
    <row r="1409" spans="1:16" x14ac:dyDescent="0.3">
      <c r="A1409" s="82"/>
      <c r="B1409" s="75"/>
      <c r="K1409" s="81"/>
      <c r="L1409" s="81"/>
      <c r="M1409" s="81"/>
      <c r="N1409" s="81"/>
      <c r="O1409" s="81"/>
      <c r="P1409" s="81"/>
    </row>
    <row r="1410" spans="1:16" x14ac:dyDescent="0.3">
      <c r="A1410" s="82"/>
      <c r="B1410" s="75"/>
      <c r="K1410" s="81"/>
      <c r="L1410" s="81"/>
      <c r="M1410" s="81"/>
      <c r="N1410" s="81"/>
      <c r="O1410" s="81"/>
      <c r="P1410" s="81"/>
    </row>
    <row r="1411" spans="1:16" x14ac:dyDescent="0.3">
      <c r="A1411" s="82"/>
      <c r="B1411" s="75"/>
      <c r="K1411" s="81"/>
      <c r="L1411" s="81"/>
      <c r="M1411" s="81"/>
      <c r="N1411" s="81"/>
      <c r="O1411" s="81"/>
      <c r="P1411" s="81"/>
    </row>
    <row r="1412" spans="1:16" x14ac:dyDescent="0.3">
      <c r="A1412" s="82"/>
      <c r="B1412" s="75"/>
      <c r="K1412" s="81"/>
      <c r="L1412" s="81"/>
      <c r="M1412" s="81"/>
      <c r="N1412" s="81"/>
      <c r="O1412" s="81"/>
      <c r="P1412" s="81"/>
    </row>
    <row r="1413" spans="1:16" x14ac:dyDescent="0.3">
      <c r="A1413" s="82"/>
      <c r="B1413" s="75"/>
      <c r="K1413" s="81"/>
      <c r="L1413" s="81"/>
      <c r="M1413" s="81"/>
      <c r="N1413" s="81"/>
      <c r="O1413" s="81"/>
      <c r="P1413" s="81"/>
    </row>
    <row r="1414" spans="1:16" x14ac:dyDescent="0.3">
      <c r="A1414" s="82"/>
      <c r="B1414" s="75"/>
      <c r="K1414" s="81"/>
      <c r="L1414" s="81"/>
      <c r="M1414" s="81"/>
      <c r="N1414" s="81"/>
      <c r="O1414" s="81"/>
      <c r="P1414" s="81"/>
    </row>
    <row r="1415" spans="1:16" x14ac:dyDescent="0.3">
      <c r="A1415" s="82"/>
      <c r="B1415" s="75"/>
      <c r="K1415" s="81"/>
      <c r="L1415" s="81"/>
      <c r="M1415" s="81"/>
      <c r="N1415" s="81"/>
      <c r="O1415" s="81"/>
      <c r="P1415" s="81"/>
    </row>
    <row r="1416" spans="1:16" x14ac:dyDescent="0.3">
      <c r="A1416" s="82"/>
      <c r="B1416" s="75"/>
      <c r="K1416" s="81"/>
      <c r="L1416" s="81"/>
      <c r="M1416" s="81"/>
      <c r="N1416" s="81"/>
      <c r="O1416" s="81"/>
      <c r="P1416" s="81"/>
    </row>
    <row r="1417" spans="1:16" x14ac:dyDescent="0.3">
      <c r="A1417" s="82"/>
      <c r="B1417" s="75"/>
      <c r="K1417" s="81"/>
      <c r="L1417" s="81"/>
      <c r="M1417" s="81"/>
      <c r="N1417" s="81"/>
      <c r="O1417" s="81"/>
      <c r="P1417" s="81"/>
    </row>
    <row r="1418" spans="1:16" x14ac:dyDescent="0.3">
      <c r="A1418" s="82"/>
      <c r="B1418" s="75"/>
      <c r="K1418" s="81"/>
      <c r="L1418" s="81"/>
      <c r="M1418" s="81"/>
      <c r="N1418" s="81"/>
      <c r="O1418" s="81"/>
      <c r="P1418" s="81"/>
    </row>
    <row r="1419" spans="1:16" x14ac:dyDescent="0.3">
      <c r="A1419" s="82"/>
      <c r="B1419" s="75"/>
      <c r="K1419" s="81"/>
      <c r="L1419" s="81"/>
      <c r="M1419" s="81"/>
      <c r="N1419" s="81"/>
      <c r="O1419" s="81"/>
      <c r="P1419" s="81"/>
    </row>
    <row r="1420" spans="1:16" x14ac:dyDescent="0.3">
      <c r="A1420" s="82"/>
      <c r="B1420" s="75"/>
      <c r="K1420" s="81"/>
      <c r="L1420" s="81"/>
      <c r="M1420" s="81"/>
      <c r="N1420" s="81"/>
      <c r="O1420" s="81"/>
      <c r="P1420" s="81"/>
    </row>
    <row r="1421" spans="1:16" x14ac:dyDescent="0.3">
      <c r="A1421" s="82"/>
      <c r="B1421" s="75"/>
      <c r="K1421" s="81"/>
      <c r="L1421" s="81"/>
      <c r="M1421" s="81"/>
      <c r="N1421" s="81"/>
      <c r="O1421" s="81"/>
      <c r="P1421" s="81"/>
    </row>
    <row r="1422" spans="1:16" x14ac:dyDescent="0.3">
      <c r="A1422" s="82"/>
      <c r="B1422" s="75"/>
      <c r="K1422" s="81"/>
      <c r="L1422" s="81"/>
      <c r="M1422" s="81"/>
      <c r="N1422" s="81"/>
      <c r="O1422" s="81"/>
      <c r="P1422" s="81"/>
    </row>
    <row r="1423" spans="1:16" x14ac:dyDescent="0.3">
      <c r="A1423" s="82"/>
      <c r="B1423" s="75"/>
      <c r="K1423" s="81"/>
      <c r="L1423" s="81"/>
      <c r="M1423" s="81"/>
      <c r="N1423" s="81"/>
      <c r="O1423" s="81"/>
      <c r="P1423" s="81"/>
    </row>
    <row r="1424" spans="1:16" x14ac:dyDescent="0.3">
      <c r="A1424" s="82"/>
      <c r="B1424" s="75"/>
      <c r="K1424" s="81"/>
      <c r="L1424" s="81"/>
      <c r="M1424" s="81"/>
      <c r="N1424" s="81"/>
      <c r="O1424" s="81"/>
      <c r="P1424" s="81"/>
    </row>
    <row r="1425" spans="1:16" x14ac:dyDescent="0.3">
      <c r="A1425" s="82"/>
      <c r="B1425" s="75"/>
      <c r="K1425" s="81"/>
      <c r="L1425" s="81"/>
      <c r="M1425" s="81"/>
      <c r="N1425" s="81"/>
      <c r="O1425" s="81"/>
      <c r="P1425" s="81"/>
    </row>
    <row r="1426" spans="1:16" x14ac:dyDescent="0.3">
      <c r="A1426" s="82"/>
      <c r="B1426" s="75"/>
      <c r="K1426" s="81"/>
      <c r="L1426" s="81"/>
      <c r="M1426" s="81"/>
      <c r="N1426" s="81"/>
      <c r="O1426" s="81"/>
      <c r="P1426" s="81"/>
    </row>
    <row r="1427" spans="1:16" x14ac:dyDescent="0.3">
      <c r="A1427" s="82"/>
      <c r="B1427" s="75"/>
      <c r="K1427" s="81"/>
      <c r="L1427" s="81"/>
      <c r="M1427" s="81"/>
      <c r="N1427" s="81"/>
      <c r="O1427" s="81"/>
      <c r="P1427" s="81"/>
    </row>
    <row r="1428" spans="1:16" x14ac:dyDescent="0.3">
      <c r="A1428" s="82"/>
      <c r="B1428" s="75"/>
      <c r="K1428" s="81"/>
      <c r="L1428" s="81"/>
      <c r="M1428" s="81"/>
      <c r="N1428" s="81"/>
      <c r="O1428" s="81"/>
      <c r="P1428" s="81"/>
    </row>
    <row r="1429" spans="1:16" x14ac:dyDescent="0.3">
      <c r="A1429" s="82"/>
      <c r="B1429" s="75"/>
      <c r="K1429" s="81"/>
      <c r="L1429" s="81"/>
      <c r="M1429" s="81"/>
      <c r="N1429" s="81"/>
      <c r="O1429" s="81"/>
      <c r="P1429" s="81"/>
    </row>
    <row r="1430" spans="1:16" x14ac:dyDescent="0.3">
      <c r="A1430" s="82"/>
      <c r="B1430" s="75"/>
      <c r="K1430" s="81"/>
      <c r="L1430" s="81"/>
      <c r="M1430" s="81"/>
      <c r="N1430" s="81"/>
      <c r="O1430" s="81"/>
      <c r="P1430" s="81"/>
    </row>
    <row r="1431" spans="1:16" x14ac:dyDescent="0.3">
      <c r="A1431" s="82"/>
      <c r="B1431" s="75"/>
      <c r="K1431" s="81"/>
      <c r="L1431" s="81"/>
      <c r="M1431" s="81"/>
      <c r="N1431" s="81"/>
      <c r="O1431" s="81"/>
      <c r="P1431" s="81"/>
    </row>
    <row r="1432" spans="1:16" x14ac:dyDescent="0.3">
      <c r="A1432" s="82"/>
      <c r="B1432" s="75"/>
      <c r="K1432" s="81"/>
      <c r="L1432" s="81"/>
      <c r="M1432" s="81"/>
      <c r="N1432" s="81"/>
      <c r="O1432" s="81"/>
      <c r="P1432" s="81"/>
    </row>
    <row r="1433" spans="1:16" x14ac:dyDescent="0.3">
      <c r="A1433" s="82"/>
      <c r="B1433" s="75"/>
      <c r="K1433" s="81"/>
      <c r="L1433" s="81"/>
      <c r="M1433" s="81"/>
      <c r="N1433" s="81"/>
      <c r="O1433" s="81"/>
      <c r="P1433" s="81"/>
    </row>
    <row r="1434" spans="1:16" x14ac:dyDescent="0.3">
      <c r="A1434" s="82"/>
      <c r="B1434" s="75"/>
      <c r="K1434" s="81"/>
      <c r="L1434" s="81"/>
      <c r="M1434" s="81"/>
      <c r="N1434" s="81"/>
      <c r="O1434" s="81"/>
      <c r="P1434" s="81"/>
    </row>
    <row r="1435" spans="1:16" x14ac:dyDescent="0.3">
      <c r="A1435" s="82"/>
      <c r="B1435" s="75"/>
      <c r="K1435" s="81"/>
      <c r="L1435" s="81"/>
      <c r="M1435" s="81"/>
      <c r="N1435" s="81"/>
      <c r="O1435" s="81"/>
      <c r="P1435" s="81"/>
    </row>
    <row r="1436" spans="1:16" x14ac:dyDescent="0.3">
      <c r="A1436" s="82"/>
      <c r="B1436" s="75"/>
      <c r="K1436" s="81"/>
      <c r="L1436" s="81"/>
      <c r="M1436" s="81"/>
      <c r="N1436" s="81"/>
      <c r="O1436" s="81"/>
      <c r="P1436" s="81"/>
    </row>
    <row r="1437" spans="1:16" x14ac:dyDescent="0.3">
      <c r="A1437" s="82"/>
      <c r="B1437" s="75"/>
      <c r="K1437" s="81"/>
      <c r="L1437" s="81"/>
      <c r="M1437" s="81"/>
      <c r="N1437" s="81"/>
      <c r="O1437" s="81"/>
      <c r="P1437" s="81"/>
    </row>
    <row r="1438" spans="1:16" x14ac:dyDescent="0.3">
      <c r="A1438" s="82"/>
      <c r="B1438" s="75"/>
      <c r="K1438" s="81"/>
      <c r="L1438" s="81"/>
      <c r="M1438" s="81"/>
      <c r="N1438" s="81"/>
      <c r="O1438" s="81"/>
      <c r="P1438" s="81"/>
    </row>
    <row r="1439" spans="1:16" x14ac:dyDescent="0.3">
      <c r="A1439" s="82"/>
      <c r="B1439" s="75"/>
      <c r="K1439" s="81"/>
      <c r="L1439" s="81"/>
      <c r="M1439" s="81"/>
      <c r="N1439" s="81"/>
      <c r="O1439" s="81"/>
      <c r="P1439" s="81"/>
    </row>
    <row r="1440" spans="1:16" x14ac:dyDescent="0.3">
      <c r="A1440" s="82"/>
      <c r="B1440" s="75"/>
      <c r="K1440" s="81"/>
      <c r="L1440" s="81"/>
      <c r="M1440" s="81"/>
      <c r="N1440" s="81"/>
      <c r="O1440" s="81"/>
      <c r="P1440" s="81"/>
    </row>
    <row r="1441" spans="1:16" x14ac:dyDescent="0.3">
      <c r="A1441" s="82"/>
      <c r="B1441" s="75"/>
      <c r="K1441" s="81"/>
      <c r="L1441" s="81"/>
      <c r="M1441" s="81"/>
      <c r="N1441" s="81"/>
      <c r="O1441" s="81"/>
      <c r="P1441" s="81"/>
    </row>
    <row r="1442" spans="1:16" x14ac:dyDescent="0.3">
      <c r="A1442" s="82"/>
      <c r="B1442" s="75"/>
      <c r="K1442" s="81"/>
      <c r="L1442" s="81"/>
      <c r="M1442" s="81"/>
      <c r="N1442" s="81"/>
      <c r="O1442" s="81"/>
      <c r="P1442" s="81"/>
    </row>
    <row r="1443" spans="1:16" x14ac:dyDescent="0.3">
      <c r="A1443" s="82"/>
      <c r="B1443" s="75"/>
      <c r="K1443" s="81"/>
      <c r="L1443" s="81"/>
      <c r="M1443" s="81"/>
      <c r="N1443" s="81"/>
      <c r="O1443" s="81"/>
      <c r="P1443" s="81"/>
    </row>
    <row r="1444" spans="1:16" x14ac:dyDescent="0.3">
      <c r="A1444" s="82"/>
      <c r="B1444" s="75"/>
      <c r="K1444" s="81"/>
      <c r="L1444" s="81"/>
      <c r="M1444" s="81"/>
      <c r="N1444" s="81"/>
      <c r="O1444" s="81"/>
      <c r="P1444" s="81"/>
    </row>
    <row r="1445" spans="1:16" x14ac:dyDescent="0.3">
      <c r="A1445" s="82"/>
      <c r="B1445" s="75"/>
      <c r="K1445" s="81"/>
      <c r="L1445" s="81"/>
      <c r="M1445" s="81"/>
      <c r="N1445" s="81"/>
      <c r="O1445" s="81"/>
      <c r="P1445" s="81"/>
    </row>
    <row r="1446" spans="1:16" x14ac:dyDescent="0.3">
      <c r="A1446" s="82"/>
      <c r="B1446" s="75"/>
      <c r="K1446" s="81"/>
      <c r="L1446" s="81"/>
      <c r="M1446" s="81"/>
      <c r="N1446" s="81"/>
      <c r="O1446" s="81"/>
      <c r="P1446" s="81"/>
    </row>
    <row r="1447" spans="1:16" x14ac:dyDescent="0.3">
      <c r="A1447" s="82"/>
      <c r="B1447" s="75"/>
      <c r="K1447" s="81"/>
      <c r="L1447" s="81"/>
      <c r="M1447" s="81"/>
      <c r="N1447" s="81"/>
      <c r="O1447" s="81"/>
      <c r="P1447" s="81"/>
    </row>
    <row r="1448" spans="1:16" x14ac:dyDescent="0.3">
      <c r="A1448" s="82"/>
      <c r="B1448" s="75"/>
      <c r="K1448" s="81"/>
      <c r="L1448" s="81"/>
      <c r="M1448" s="81"/>
      <c r="N1448" s="81"/>
      <c r="O1448" s="81"/>
      <c r="P1448" s="81"/>
    </row>
    <row r="1449" spans="1:16" x14ac:dyDescent="0.3">
      <c r="A1449" s="82"/>
      <c r="B1449" s="75"/>
      <c r="K1449" s="81"/>
      <c r="L1449" s="81"/>
      <c r="M1449" s="81"/>
      <c r="N1449" s="81"/>
      <c r="O1449" s="81"/>
      <c r="P1449" s="81"/>
    </row>
    <row r="1450" spans="1:16" x14ac:dyDescent="0.3">
      <c r="A1450" s="82"/>
      <c r="B1450" s="75"/>
      <c r="K1450" s="81"/>
      <c r="L1450" s="81"/>
      <c r="M1450" s="81"/>
      <c r="N1450" s="81"/>
      <c r="O1450" s="81"/>
      <c r="P1450" s="81"/>
    </row>
    <row r="1451" spans="1:16" x14ac:dyDescent="0.3">
      <c r="A1451" s="82"/>
      <c r="B1451" s="75"/>
      <c r="K1451" s="81"/>
      <c r="L1451" s="81"/>
      <c r="M1451" s="81"/>
      <c r="N1451" s="81"/>
      <c r="O1451" s="81"/>
      <c r="P1451" s="81"/>
    </row>
    <row r="1452" spans="1:16" x14ac:dyDescent="0.3">
      <c r="A1452" s="82"/>
      <c r="B1452" s="75"/>
      <c r="K1452" s="81"/>
      <c r="L1452" s="81"/>
      <c r="M1452" s="81"/>
      <c r="N1452" s="81"/>
      <c r="O1452" s="81"/>
      <c r="P1452" s="81"/>
    </row>
    <row r="1453" spans="1:16" x14ac:dyDescent="0.3">
      <c r="A1453" s="82"/>
      <c r="B1453" s="75"/>
      <c r="K1453" s="81"/>
      <c r="L1453" s="81"/>
      <c r="M1453" s="81"/>
      <c r="N1453" s="81"/>
      <c r="O1453" s="81"/>
      <c r="P1453" s="81"/>
    </row>
    <row r="1454" spans="1:16" x14ac:dyDescent="0.3">
      <c r="A1454" s="82"/>
      <c r="B1454" s="75"/>
      <c r="K1454" s="81"/>
      <c r="L1454" s="81"/>
      <c r="M1454" s="81"/>
      <c r="N1454" s="81"/>
      <c r="O1454" s="81"/>
      <c r="P1454" s="81"/>
    </row>
    <row r="1455" spans="1:16" x14ac:dyDescent="0.3">
      <c r="A1455" s="82"/>
      <c r="B1455" s="75"/>
      <c r="K1455" s="81"/>
      <c r="L1455" s="81"/>
      <c r="M1455" s="81"/>
      <c r="N1455" s="81"/>
      <c r="O1455" s="81"/>
      <c r="P1455" s="81"/>
    </row>
    <row r="1456" spans="1:16" x14ac:dyDescent="0.3">
      <c r="A1456" s="82"/>
      <c r="B1456" s="75"/>
      <c r="K1456" s="81"/>
      <c r="L1456" s="81"/>
      <c r="M1456" s="81"/>
      <c r="N1456" s="81"/>
      <c r="O1456" s="81"/>
      <c r="P1456" s="81"/>
    </row>
    <row r="1457" spans="1:16" x14ac:dyDescent="0.3">
      <c r="A1457" s="82"/>
      <c r="B1457" s="75"/>
      <c r="K1457" s="81"/>
      <c r="L1457" s="81"/>
      <c r="M1457" s="81"/>
      <c r="N1457" s="81"/>
      <c r="O1457" s="81"/>
      <c r="P1457" s="81"/>
    </row>
    <row r="1458" spans="1:16" x14ac:dyDescent="0.3">
      <c r="A1458" s="82"/>
      <c r="B1458" s="75"/>
      <c r="K1458" s="81"/>
      <c r="L1458" s="81"/>
      <c r="M1458" s="81"/>
      <c r="N1458" s="81"/>
      <c r="O1458" s="81"/>
      <c r="P1458" s="81"/>
    </row>
    <row r="1459" spans="1:16" x14ac:dyDescent="0.3">
      <c r="A1459" s="82"/>
      <c r="B1459" s="75"/>
      <c r="K1459" s="81"/>
      <c r="L1459" s="81"/>
      <c r="M1459" s="81"/>
      <c r="N1459" s="81"/>
      <c r="O1459" s="81"/>
      <c r="P1459" s="81"/>
    </row>
    <row r="1460" spans="1:16" x14ac:dyDescent="0.3">
      <c r="A1460" s="82"/>
      <c r="B1460" s="75"/>
      <c r="K1460" s="81"/>
      <c r="L1460" s="81"/>
      <c r="M1460" s="81"/>
      <c r="N1460" s="81"/>
      <c r="O1460" s="81"/>
      <c r="P1460" s="81"/>
    </row>
    <row r="1461" spans="1:16" x14ac:dyDescent="0.3">
      <c r="A1461" s="82"/>
      <c r="B1461" s="75"/>
      <c r="K1461" s="81"/>
      <c r="L1461" s="81"/>
      <c r="M1461" s="81"/>
      <c r="N1461" s="81"/>
      <c r="O1461" s="81"/>
      <c r="P1461" s="81"/>
    </row>
    <row r="1462" spans="1:16" x14ac:dyDescent="0.3">
      <c r="A1462" s="82"/>
      <c r="B1462" s="75"/>
      <c r="K1462" s="81"/>
      <c r="L1462" s="81"/>
      <c r="M1462" s="81"/>
      <c r="N1462" s="81"/>
      <c r="O1462" s="81"/>
      <c r="P1462" s="81"/>
    </row>
    <row r="1463" spans="1:16" x14ac:dyDescent="0.3">
      <c r="A1463" s="82"/>
      <c r="B1463" s="75"/>
      <c r="K1463" s="81"/>
      <c r="L1463" s="81"/>
      <c r="M1463" s="81"/>
      <c r="N1463" s="81"/>
      <c r="O1463" s="81"/>
      <c r="P1463" s="81"/>
    </row>
    <row r="1464" spans="1:16" x14ac:dyDescent="0.3">
      <c r="A1464" s="82"/>
      <c r="B1464" s="75"/>
      <c r="K1464" s="81"/>
      <c r="L1464" s="81"/>
      <c r="M1464" s="81"/>
      <c r="N1464" s="81"/>
      <c r="O1464" s="81"/>
      <c r="P1464" s="81"/>
    </row>
    <row r="1465" spans="1:16" x14ac:dyDescent="0.3">
      <c r="A1465" s="82"/>
      <c r="B1465" s="75"/>
      <c r="K1465" s="81"/>
      <c r="L1465" s="81"/>
      <c r="M1465" s="81"/>
      <c r="N1465" s="81"/>
      <c r="O1465" s="81"/>
      <c r="P1465" s="81"/>
    </row>
    <row r="1466" spans="1:16" x14ac:dyDescent="0.3">
      <c r="A1466" s="82"/>
      <c r="B1466" s="75"/>
      <c r="K1466" s="81"/>
      <c r="L1466" s="81"/>
      <c r="M1466" s="81"/>
      <c r="N1466" s="81"/>
      <c r="O1466" s="81"/>
      <c r="P1466" s="81"/>
    </row>
    <row r="1467" spans="1:16" x14ac:dyDescent="0.3">
      <c r="A1467" s="82"/>
      <c r="B1467" s="75"/>
      <c r="K1467" s="81"/>
      <c r="L1467" s="81"/>
      <c r="M1467" s="81"/>
      <c r="N1467" s="81"/>
      <c r="O1467" s="81"/>
      <c r="P1467" s="81"/>
    </row>
    <row r="1468" spans="1:16" x14ac:dyDescent="0.3">
      <c r="A1468" s="82"/>
      <c r="B1468" s="75"/>
      <c r="K1468" s="81"/>
      <c r="L1468" s="81"/>
      <c r="M1468" s="81"/>
      <c r="N1468" s="81"/>
      <c r="O1468" s="81"/>
      <c r="P1468" s="81"/>
    </row>
    <row r="1469" spans="1:16" x14ac:dyDescent="0.3">
      <c r="A1469" s="82"/>
      <c r="B1469" s="75"/>
      <c r="K1469" s="81"/>
      <c r="L1469" s="81"/>
      <c r="M1469" s="81"/>
      <c r="N1469" s="81"/>
      <c r="O1469" s="81"/>
      <c r="P1469" s="81"/>
    </row>
    <row r="1470" spans="1:16" x14ac:dyDescent="0.3">
      <c r="A1470" s="82"/>
      <c r="B1470" s="75"/>
      <c r="K1470" s="81"/>
      <c r="L1470" s="81"/>
      <c r="M1470" s="81"/>
      <c r="N1470" s="81"/>
      <c r="O1470" s="81"/>
      <c r="P1470" s="81"/>
    </row>
    <row r="1471" spans="1:16" x14ac:dyDescent="0.3">
      <c r="A1471" s="82"/>
      <c r="B1471" s="75"/>
      <c r="K1471" s="81"/>
      <c r="L1471" s="81"/>
      <c r="M1471" s="81"/>
      <c r="N1471" s="81"/>
      <c r="O1471" s="81"/>
      <c r="P1471" s="81"/>
    </row>
    <row r="1472" spans="1:16" x14ac:dyDescent="0.3">
      <c r="A1472" s="82"/>
      <c r="B1472" s="75"/>
      <c r="K1472" s="81"/>
      <c r="L1472" s="81"/>
      <c r="M1472" s="81"/>
      <c r="N1472" s="81"/>
      <c r="O1472" s="81"/>
      <c r="P1472" s="81"/>
    </row>
    <row r="1473" spans="1:16" x14ac:dyDescent="0.3">
      <c r="A1473" s="82"/>
      <c r="B1473" s="75"/>
      <c r="K1473" s="81"/>
      <c r="L1473" s="81"/>
      <c r="M1473" s="81"/>
      <c r="N1473" s="81"/>
      <c r="O1473" s="81"/>
      <c r="P1473" s="81"/>
    </row>
    <row r="1474" spans="1:16" x14ac:dyDescent="0.3">
      <c r="A1474" s="82"/>
      <c r="B1474" s="75"/>
      <c r="K1474" s="81"/>
      <c r="L1474" s="81"/>
      <c r="M1474" s="81"/>
      <c r="N1474" s="81"/>
      <c r="O1474" s="81"/>
      <c r="P1474" s="81"/>
    </row>
    <row r="1475" spans="1:16" x14ac:dyDescent="0.3">
      <c r="A1475" s="82"/>
      <c r="B1475" s="75"/>
      <c r="K1475" s="81"/>
      <c r="L1475" s="81"/>
      <c r="M1475" s="81"/>
      <c r="N1475" s="81"/>
      <c r="O1475" s="81"/>
      <c r="P1475" s="81"/>
    </row>
    <row r="1476" spans="1:16" x14ac:dyDescent="0.3">
      <c r="A1476" s="82"/>
      <c r="B1476" s="75"/>
      <c r="K1476" s="81"/>
      <c r="L1476" s="81"/>
      <c r="M1476" s="81"/>
      <c r="N1476" s="81"/>
      <c r="O1476" s="81"/>
      <c r="P1476" s="81"/>
    </row>
    <row r="1477" spans="1:16" x14ac:dyDescent="0.3">
      <c r="A1477" s="82"/>
      <c r="B1477" s="75"/>
      <c r="K1477" s="81"/>
      <c r="L1477" s="81"/>
      <c r="M1477" s="81"/>
      <c r="N1477" s="81"/>
      <c r="O1477" s="81"/>
      <c r="P1477" s="81"/>
    </row>
    <row r="1478" spans="1:16" x14ac:dyDescent="0.3">
      <c r="A1478" s="82"/>
      <c r="B1478" s="75"/>
      <c r="K1478" s="81"/>
      <c r="L1478" s="81"/>
      <c r="M1478" s="81"/>
      <c r="N1478" s="81"/>
      <c r="O1478" s="81"/>
      <c r="P1478" s="81"/>
    </row>
    <row r="1479" spans="1:16" x14ac:dyDescent="0.3">
      <c r="A1479" s="82"/>
      <c r="B1479" s="75"/>
      <c r="K1479" s="81"/>
      <c r="L1479" s="81"/>
      <c r="M1479" s="81"/>
      <c r="N1479" s="81"/>
      <c r="O1479" s="81"/>
      <c r="P1479" s="81"/>
    </row>
    <row r="1480" spans="1:16" x14ac:dyDescent="0.3">
      <c r="A1480" s="82"/>
      <c r="B1480" s="75"/>
      <c r="K1480" s="81"/>
      <c r="L1480" s="81"/>
      <c r="M1480" s="81"/>
      <c r="N1480" s="81"/>
      <c r="O1480" s="81"/>
      <c r="P1480" s="81"/>
    </row>
    <row r="1481" spans="1:16" x14ac:dyDescent="0.3">
      <c r="A1481" s="82"/>
      <c r="B1481" s="75"/>
      <c r="K1481" s="81"/>
      <c r="L1481" s="81"/>
      <c r="M1481" s="81"/>
      <c r="N1481" s="81"/>
      <c r="O1481" s="81"/>
      <c r="P1481" s="81"/>
    </row>
    <row r="1482" spans="1:16" x14ac:dyDescent="0.3">
      <c r="A1482" s="82"/>
      <c r="B1482" s="75"/>
      <c r="K1482" s="81"/>
      <c r="L1482" s="81"/>
      <c r="M1482" s="81"/>
      <c r="N1482" s="81"/>
      <c r="O1482" s="81"/>
      <c r="P1482" s="81"/>
    </row>
    <row r="1483" spans="1:16" x14ac:dyDescent="0.3">
      <c r="A1483" s="82"/>
      <c r="B1483" s="75"/>
      <c r="K1483" s="81"/>
      <c r="L1483" s="81"/>
      <c r="M1483" s="81"/>
      <c r="N1483" s="81"/>
      <c r="O1483" s="81"/>
      <c r="P1483" s="81"/>
    </row>
    <row r="1484" spans="1:16" x14ac:dyDescent="0.3">
      <c r="A1484" s="82"/>
      <c r="B1484" s="75"/>
      <c r="K1484" s="81"/>
      <c r="L1484" s="81"/>
      <c r="M1484" s="81"/>
      <c r="N1484" s="81"/>
      <c r="O1484" s="81"/>
      <c r="P1484" s="81"/>
    </row>
    <row r="1485" spans="1:16" x14ac:dyDescent="0.3">
      <c r="A1485" s="82"/>
      <c r="B1485" s="75"/>
      <c r="K1485" s="81"/>
      <c r="L1485" s="81"/>
      <c r="M1485" s="81"/>
      <c r="N1485" s="81"/>
      <c r="O1485" s="81"/>
      <c r="P1485" s="81"/>
    </row>
    <row r="1486" spans="1:16" x14ac:dyDescent="0.3">
      <c r="A1486" s="82"/>
      <c r="B1486" s="75"/>
      <c r="K1486" s="81"/>
      <c r="L1486" s="81"/>
      <c r="M1486" s="81"/>
      <c r="N1486" s="81"/>
      <c r="O1486" s="81"/>
      <c r="P1486" s="81"/>
    </row>
    <row r="1487" spans="1:16" x14ac:dyDescent="0.3">
      <c r="A1487" s="82"/>
      <c r="B1487" s="75"/>
      <c r="K1487" s="81"/>
      <c r="L1487" s="81"/>
      <c r="M1487" s="81"/>
      <c r="N1487" s="81"/>
      <c r="O1487" s="81"/>
      <c r="P1487" s="81"/>
    </row>
    <row r="1488" spans="1:16" x14ac:dyDescent="0.3">
      <c r="A1488" s="82"/>
      <c r="B1488" s="75"/>
      <c r="K1488" s="81"/>
      <c r="L1488" s="81"/>
      <c r="M1488" s="81"/>
      <c r="N1488" s="81"/>
      <c r="O1488" s="81"/>
      <c r="P1488" s="81"/>
    </row>
    <row r="1489" spans="1:16" x14ac:dyDescent="0.3">
      <c r="A1489" s="82"/>
      <c r="B1489" s="75"/>
      <c r="K1489" s="81"/>
      <c r="L1489" s="81"/>
      <c r="M1489" s="81"/>
      <c r="N1489" s="81"/>
      <c r="O1489" s="81"/>
      <c r="P1489" s="81"/>
    </row>
    <row r="1490" spans="1:16" x14ac:dyDescent="0.3">
      <c r="A1490" s="82"/>
      <c r="B1490" s="75"/>
      <c r="K1490" s="81"/>
      <c r="L1490" s="81"/>
      <c r="M1490" s="81"/>
      <c r="N1490" s="81"/>
      <c r="O1490" s="81"/>
      <c r="P1490" s="81"/>
    </row>
    <row r="1491" spans="1:16" x14ac:dyDescent="0.3">
      <c r="A1491" s="82"/>
      <c r="B1491" s="75"/>
      <c r="K1491" s="81"/>
      <c r="L1491" s="81"/>
      <c r="M1491" s="81"/>
      <c r="N1491" s="81"/>
      <c r="O1491" s="81"/>
      <c r="P1491" s="81"/>
    </row>
    <row r="1492" spans="1:16" x14ac:dyDescent="0.3">
      <c r="A1492" s="82"/>
      <c r="B1492" s="75"/>
      <c r="K1492" s="81"/>
      <c r="L1492" s="81"/>
      <c r="M1492" s="81"/>
      <c r="N1492" s="81"/>
      <c r="O1492" s="81"/>
      <c r="P1492" s="81"/>
    </row>
    <row r="1493" spans="1:16" x14ac:dyDescent="0.3">
      <c r="A1493" s="82"/>
      <c r="B1493" s="75"/>
      <c r="K1493" s="81"/>
      <c r="L1493" s="81"/>
      <c r="M1493" s="81"/>
      <c r="N1493" s="81"/>
      <c r="O1493" s="81"/>
      <c r="P1493" s="81"/>
    </row>
    <row r="1494" spans="1:16" x14ac:dyDescent="0.3">
      <c r="A1494" s="82"/>
      <c r="B1494" s="75"/>
      <c r="K1494" s="81"/>
      <c r="L1494" s="81"/>
      <c r="M1494" s="81"/>
      <c r="N1494" s="81"/>
      <c r="O1494" s="81"/>
      <c r="P1494" s="81"/>
    </row>
    <row r="1495" spans="1:16" x14ac:dyDescent="0.3">
      <c r="A1495" s="82"/>
      <c r="B1495" s="75"/>
      <c r="K1495" s="81"/>
      <c r="L1495" s="81"/>
      <c r="M1495" s="81"/>
      <c r="N1495" s="81"/>
      <c r="O1495" s="81"/>
      <c r="P1495" s="81"/>
    </row>
    <row r="1496" spans="1:16" x14ac:dyDescent="0.3">
      <c r="A1496" s="82"/>
      <c r="B1496" s="75"/>
      <c r="K1496" s="81"/>
      <c r="L1496" s="81"/>
      <c r="M1496" s="81"/>
      <c r="N1496" s="81"/>
      <c r="O1496" s="81"/>
      <c r="P1496" s="81"/>
    </row>
    <row r="1497" spans="1:16" x14ac:dyDescent="0.3">
      <c r="A1497" s="82"/>
      <c r="B1497" s="75"/>
      <c r="K1497" s="81"/>
      <c r="L1497" s="81"/>
      <c r="M1497" s="81"/>
      <c r="N1497" s="81"/>
      <c r="O1497" s="81"/>
      <c r="P1497" s="81"/>
    </row>
    <row r="1498" spans="1:16" x14ac:dyDescent="0.3">
      <c r="A1498" s="82"/>
      <c r="B1498" s="75"/>
      <c r="K1498" s="81"/>
      <c r="L1498" s="81"/>
      <c r="M1498" s="81"/>
      <c r="N1498" s="81"/>
      <c r="O1498" s="81"/>
      <c r="P1498" s="81"/>
    </row>
    <row r="1499" spans="1:16" x14ac:dyDescent="0.3">
      <c r="A1499" s="82"/>
      <c r="B1499" s="75"/>
      <c r="K1499" s="81"/>
      <c r="L1499" s="81"/>
      <c r="M1499" s="81"/>
      <c r="N1499" s="81"/>
      <c r="O1499" s="81"/>
      <c r="P1499" s="81"/>
    </row>
    <row r="1500" spans="1:16" x14ac:dyDescent="0.3">
      <c r="A1500" s="82"/>
      <c r="B1500" s="75"/>
      <c r="K1500" s="81"/>
      <c r="L1500" s="81"/>
      <c r="M1500" s="81"/>
      <c r="N1500" s="81"/>
      <c r="O1500" s="81"/>
      <c r="P1500" s="81"/>
    </row>
    <row r="1501" spans="1:16" x14ac:dyDescent="0.3">
      <c r="A1501" s="82"/>
      <c r="B1501" s="75"/>
      <c r="K1501" s="81"/>
      <c r="L1501" s="81"/>
      <c r="M1501" s="81"/>
      <c r="N1501" s="81"/>
      <c r="O1501" s="81"/>
      <c r="P1501" s="81"/>
    </row>
    <row r="1502" spans="1:16" x14ac:dyDescent="0.3">
      <c r="A1502" s="82"/>
      <c r="B1502" s="75"/>
      <c r="K1502" s="81"/>
      <c r="L1502" s="81"/>
      <c r="M1502" s="81"/>
      <c r="N1502" s="81"/>
      <c r="O1502" s="81"/>
      <c r="P1502" s="81"/>
    </row>
    <row r="1503" spans="1:16" x14ac:dyDescent="0.3">
      <c r="A1503" s="82"/>
      <c r="B1503" s="75"/>
      <c r="K1503" s="81"/>
      <c r="L1503" s="81"/>
      <c r="M1503" s="81"/>
      <c r="N1503" s="81"/>
      <c r="O1503" s="81"/>
      <c r="P1503" s="81"/>
    </row>
    <row r="1504" spans="1:16" x14ac:dyDescent="0.3">
      <c r="A1504" s="82"/>
      <c r="B1504" s="75"/>
      <c r="K1504" s="81"/>
      <c r="L1504" s="81"/>
      <c r="M1504" s="81"/>
      <c r="N1504" s="81"/>
      <c r="O1504" s="81"/>
      <c r="P1504" s="81"/>
    </row>
    <row r="1505" spans="1:16" x14ac:dyDescent="0.3">
      <c r="A1505" s="82"/>
      <c r="B1505" s="75"/>
      <c r="K1505" s="81"/>
      <c r="L1505" s="81"/>
      <c r="M1505" s="81"/>
      <c r="N1505" s="81"/>
      <c r="O1505" s="81"/>
      <c r="P1505" s="81"/>
    </row>
    <row r="1506" spans="1:16" x14ac:dyDescent="0.3">
      <c r="A1506" s="82"/>
      <c r="B1506" s="75"/>
      <c r="K1506" s="81"/>
      <c r="L1506" s="81"/>
      <c r="M1506" s="81"/>
      <c r="N1506" s="81"/>
      <c r="O1506" s="81"/>
      <c r="P1506" s="81"/>
    </row>
    <row r="1507" spans="1:16" x14ac:dyDescent="0.3">
      <c r="A1507" s="82"/>
      <c r="B1507" s="75"/>
      <c r="K1507" s="81"/>
      <c r="L1507" s="81"/>
      <c r="M1507" s="81"/>
      <c r="N1507" s="81"/>
      <c r="O1507" s="81"/>
      <c r="P1507" s="81"/>
    </row>
    <row r="1508" spans="1:16" x14ac:dyDescent="0.3">
      <c r="A1508" s="82"/>
      <c r="B1508" s="75"/>
      <c r="K1508" s="81"/>
      <c r="L1508" s="81"/>
      <c r="M1508" s="81"/>
      <c r="N1508" s="81"/>
      <c r="O1508" s="81"/>
      <c r="P1508" s="81"/>
    </row>
    <row r="1509" spans="1:16" x14ac:dyDescent="0.3">
      <c r="A1509" s="82"/>
      <c r="B1509" s="75"/>
      <c r="K1509" s="81"/>
      <c r="L1509" s="81"/>
      <c r="M1509" s="81"/>
      <c r="N1509" s="81"/>
      <c r="O1509" s="81"/>
      <c r="P1509" s="81"/>
    </row>
    <row r="1510" spans="1:16" x14ac:dyDescent="0.3">
      <c r="A1510" s="82"/>
      <c r="B1510" s="75"/>
      <c r="K1510" s="81"/>
      <c r="L1510" s="81"/>
      <c r="M1510" s="81"/>
      <c r="N1510" s="81"/>
      <c r="O1510" s="81"/>
      <c r="P1510" s="81"/>
    </row>
    <row r="1511" spans="1:16" x14ac:dyDescent="0.3">
      <c r="A1511" s="82"/>
      <c r="B1511" s="75"/>
      <c r="K1511" s="81"/>
      <c r="L1511" s="81"/>
      <c r="M1511" s="81"/>
      <c r="N1511" s="81"/>
      <c r="O1511" s="81"/>
      <c r="P1511" s="81"/>
    </row>
    <row r="1512" spans="1:16" x14ac:dyDescent="0.3">
      <c r="A1512" s="82"/>
      <c r="B1512" s="75"/>
      <c r="K1512" s="81"/>
      <c r="L1512" s="81"/>
      <c r="M1512" s="81"/>
      <c r="N1512" s="81"/>
      <c r="O1512" s="81"/>
      <c r="P1512" s="81"/>
    </row>
    <row r="1513" spans="1:16" x14ac:dyDescent="0.3">
      <c r="A1513" s="82"/>
      <c r="B1513" s="75"/>
      <c r="K1513" s="81"/>
      <c r="L1513" s="81"/>
      <c r="M1513" s="81"/>
      <c r="N1513" s="81"/>
      <c r="O1513" s="81"/>
      <c r="P1513" s="81"/>
    </row>
    <row r="1514" spans="1:16" x14ac:dyDescent="0.3">
      <c r="A1514" s="82"/>
      <c r="B1514" s="75"/>
      <c r="K1514" s="81"/>
      <c r="L1514" s="81"/>
      <c r="M1514" s="81"/>
      <c r="N1514" s="81"/>
      <c r="O1514" s="81"/>
      <c r="P1514" s="81"/>
    </row>
    <row r="1515" spans="1:16" x14ac:dyDescent="0.3">
      <c r="A1515" s="82"/>
      <c r="B1515" s="75"/>
      <c r="K1515" s="81"/>
      <c r="L1515" s="81"/>
      <c r="M1515" s="81"/>
      <c r="N1515" s="81"/>
      <c r="O1515" s="81"/>
      <c r="P1515" s="81"/>
    </row>
    <row r="1516" spans="1:16" x14ac:dyDescent="0.3">
      <c r="A1516" s="82"/>
      <c r="B1516" s="75"/>
      <c r="K1516" s="81"/>
      <c r="L1516" s="81"/>
      <c r="M1516" s="81"/>
      <c r="N1516" s="81"/>
      <c r="O1516" s="81"/>
      <c r="P1516" s="81"/>
    </row>
    <row r="1517" spans="1:16" x14ac:dyDescent="0.3">
      <c r="A1517" s="82"/>
      <c r="B1517" s="75"/>
      <c r="K1517" s="81"/>
      <c r="L1517" s="81"/>
      <c r="M1517" s="81"/>
      <c r="N1517" s="81"/>
      <c r="O1517" s="81"/>
      <c r="P1517" s="81"/>
    </row>
    <row r="1518" spans="1:16" x14ac:dyDescent="0.3">
      <c r="A1518" s="82"/>
      <c r="B1518" s="75"/>
      <c r="K1518" s="81"/>
      <c r="L1518" s="81"/>
      <c r="M1518" s="81"/>
      <c r="N1518" s="81"/>
      <c r="O1518" s="81"/>
      <c r="P1518" s="81"/>
    </row>
    <row r="1519" spans="1:16" x14ac:dyDescent="0.3">
      <c r="A1519" s="82"/>
      <c r="B1519" s="75"/>
      <c r="K1519" s="81"/>
      <c r="L1519" s="81"/>
      <c r="M1519" s="81"/>
      <c r="N1519" s="81"/>
      <c r="O1519" s="81"/>
      <c r="P1519" s="81"/>
    </row>
    <row r="1520" spans="1:16" x14ac:dyDescent="0.3">
      <c r="A1520" s="82"/>
      <c r="B1520" s="75"/>
      <c r="K1520" s="81"/>
      <c r="L1520" s="81"/>
      <c r="M1520" s="81"/>
      <c r="N1520" s="81"/>
      <c r="O1520" s="81"/>
      <c r="P1520" s="81"/>
    </row>
    <row r="1521" spans="1:16" x14ac:dyDescent="0.3">
      <c r="A1521" s="82"/>
      <c r="B1521" s="75"/>
      <c r="K1521" s="81"/>
      <c r="L1521" s="81"/>
      <c r="M1521" s="81"/>
      <c r="N1521" s="81"/>
      <c r="O1521" s="81"/>
      <c r="P1521" s="81"/>
    </row>
    <row r="1522" spans="1:16" x14ac:dyDescent="0.3">
      <c r="A1522" s="82"/>
      <c r="B1522" s="75"/>
      <c r="K1522" s="81"/>
      <c r="L1522" s="81"/>
      <c r="M1522" s="81"/>
      <c r="N1522" s="81"/>
      <c r="O1522" s="81"/>
      <c r="P1522" s="81"/>
    </row>
    <row r="1523" spans="1:16" x14ac:dyDescent="0.3">
      <c r="A1523" s="82"/>
      <c r="B1523" s="75"/>
      <c r="K1523" s="81"/>
      <c r="L1523" s="81"/>
      <c r="M1523" s="81"/>
      <c r="N1523" s="81"/>
      <c r="O1523" s="81"/>
      <c r="P1523" s="81"/>
    </row>
    <row r="1524" spans="1:16" x14ac:dyDescent="0.3">
      <c r="A1524" s="82"/>
      <c r="B1524" s="75"/>
      <c r="K1524" s="81"/>
      <c r="L1524" s="81"/>
      <c r="M1524" s="81"/>
      <c r="N1524" s="81"/>
      <c r="O1524" s="81"/>
      <c r="P1524" s="81"/>
    </row>
    <row r="1525" spans="1:16" x14ac:dyDescent="0.3">
      <c r="A1525" s="82"/>
      <c r="B1525" s="75"/>
      <c r="K1525" s="81"/>
      <c r="L1525" s="81"/>
      <c r="M1525" s="81"/>
      <c r="N1525" s="81"/>
      <c r="O1525" s="81"/>
      <c r="P1525" s="81"/>
    </row>
    <row r="1526" spans="1:16" x14ac:dyDescent="0.3">
      <c r="A1526" s="82"/>
      <c r="B1526" s="75"/>
      <c r="K1526" s="81"/>
      <c r="L1526" s="81"/>
      <c r="M1526" s="81"/>
      <c r="N1526" s="81"/>
      <c r="O1526" s="81"/>
      <c r="P1526" s="81"/>
    </row>
    <row r="1527" spans="1:16" x14ac:dyDescent="0.3">
      <c r="A1527" s="82"/>
      <c r="B1527" s="75"/>
      <c r="K1527" s="81"/>
      <c r="L1527" s="81"/>
      <c r="M1527" s="81"/>
      <c r="N1527" s="81"/>
      <c r="O1527" s="81"/>
      <c r="P1527" s="81"/>
    </row>
    <row r="1528" spans="1:16" x14ac:dyDescent="0.3">
      <c r="A1528" s="82"/>
      <c r="B1528" s="75"/>
      <c r="K1528" s="81"/>
      <c r="L1528" s="81"/>
      <c r="M1528" s="81"/>
      <c r="N1528" s="81"/>
      <c r="O1528" s="81"/>
      <c r="P1528" s="81"/>
    </row>
    <row r="1529" spans="1:16" x14ac:dyDescent="0.3">
      <c r="A1529" s="82"/>
      <c r="B1529" s="75"/>
      <c r="K1529" s="81"/>
      <c r="L1529" s="81"/>
      <c r="M1529" s="81"/>
      <c r="N1529" s="81"/>
      <c r="O1529" s="81"/>
      <c r="P1529" s="81"/>
    </row>
    <row r="1530" spans="1:16" x14ac:dyDescent="0.3">
      <c r="A1530" s="82"/>
      <c r="B1530" s="75"/>
      <c r="K1530" s="81"/>
      <c r="L1530" s="81"/>
      <c r="M1530" s="81"/>
      <c r="N1530" s="81"/>
      <c r="O1530" s="81"/>
      <c r="P1530" s="81"/>
    </row>
    <row r="1531" spans="1:16" x14ac:dyDescent="0.3">
      <c r="A1531" s="82"/>
      <c r="B1531" s="75"/>
      <c r="K1531" s="81"/>
      <c r="L1531" s="81"/>
      <c r="M1531" s="81"/>
      <c r="N1531" s="81"/>
      <c r="O1531" s="81"/>
      <c r="P1531" s="81"/>
    </row>
    <row r="1532" spans="1:16" x14ac:dyDescent="0.3">
      <c r="A1532" s="82"/>
      <c r="B1532" s="75"/>
      <c r="K1532" s="81"/>
      <c r="L1532" s="81"/>
      <c r="M1532" s="81"/>
      <c r="N1532" s="81"/>
      <c r="O1532" s="81"/>
      <c r="P1532" s="81"/>
    </row>
    <row r="1533" spans="1:16" x14ac:dyDescent="0.3">
      <c r="A1533" s="82"/>
      <c r="B1533" s="75"/>
      <c r="K1533" s="81"/>
      <c r="L1533" s="81"/>
      <c r="M1533" s="81"/>
      <c r="N1533" s="81"/>
      <c r="O1533" s="81"/>
      <c r="P1533" s="81"/>
    </row>
    <row r="1534" spans="1:16" x14ac:dyDescent="0.3">
      <c r="A1534" s="82"/>
      <c r="B1534" s="75"/>
      <c r="K1534" s="81"/>
      <c r="L1534" s="81"/>
      <c r="M1534" s="81"/>
      <c r="N1534" s="81"/>
      <c r="O1534" s="81"/>
      <c r="P1534" s="81"/>
    </row>
    <row r="1535" spans="1:16" x14ac:dyDescent="0.3">
      <c r="A1535" s="82"/>
      <c r="B1535" s="75"/>
      <c r="K1535" s="81"/>
      <c r="L1535" s="81"/>
      <c r="M1535" s="81"/>
      <c r="N1535" s="81"/>
      <c r="O1535" s="81"/>
      <c r="P1535" s="81"/>
    </row>
    <row r="1536" spans="1:16" x14ac:dyDescent="0.3">
      <c r="A1536" s="82"/>
      <c r="B1536" s="75"/>
      <c r="K1536" s="81"/>
      <c r="L1536" s="81"/>
      <c r="M1536" s="81"/>
      <c r="N1536" s="81"/>
      <c r="O1536" s="81"/>
      <c r="P1536" s="81"/>
    </row>
    <row r="1537" spans="1:16" x14ac:dyDescent="0.3">
      <c r="A1537" s="82"/>
      <c r="B1537" s="75"/>
      <c r="K1537" s="81"/>
      <c r="L1537" s="81"/>
      <c r="M1537" s="81"/>
      <c r="N1537" s="81"/>
      <c r="O1537" s="81"/>
      <c r="P1537" s="81"/>
    </row>
    <row r="1538" spans="1:16" x14ac:dyDescent="0.3">
      <c r="A1538" s="82"/>
      <c r="B1538" s="75"/>
      <c r="K1538" s="81"/>
      <c r="L1538" s="81"/>
      <c r="M1538" s="81"/>
      <c r="N1538" s="81"/>
      <c r="O1538" s="81"/>
      <c r="P1538" s="81"/>
    </row>
    <row r="1539" spans="1:16" x14ac:dyDescent="0.3">
      <c r="A1539" s="82"/>
      <c r="B1539" s="75"/>
      <c r="K1539" s="81"/>
      <c r="L1539" s="81"/>
      <c r="M1539" s="81"/>
      <c r="N1539" s="81"/>
      <c r="O1539" s="81"/>
      <c r="P1539" s="81"/>
    </row>
    <row r="1540" spans="1:16" x14ac:dyDescent="0.3">
      <c r="A1540" s="82"/>
      <c r="B1540" s="75"/>
      <c r="K1540" s="81"/>
      <c r="L1540" s="81"/>
      <c r="M1540" s="81"/>
      <c r="N1540" s="81"/>
      <c r="O1540" s="81"/>
      <c r="P1540" s="81"/>
    </row>
    <row r="1541" spans="1:16" x14ac:dyDescent="0.3">
      <c r="A1541" s="82"/>
      <c r="B1541" s="75"/>
      <c r="K1541" s="81"/>
      <c r="L1541" s="81"/>
      <c r="M1541" s="81"/>
      <c r="N1541" s="81"/>
      <c r="O1541" s="81"/>
      <c r="P1541" s="81"/>
    </row>
    <row r="1542" spans="1:16" x14ac:dyDescent="0.3">
      <c r="A1542" s="82"/>
      <c r="B1542" s="75"/>
      <c r="K1542" s="81"/>
      <c r="L1542" s="81"/>
      <c r="M1542" s="81"/>
      <c r="N1542" s="81"/>
      <c r="O1542" s="81"/>
      <c r="P1542" s="81"/>
    </row>
    <row r="1543" spans="1:16" x14ac:dyDescent="0.3">
      <c r="A1543" s="82"/>
      <c r="B1543" s="75"/>
      <c r="K1543" s="81"/>
      <c r="L1543" s="81"/>
      <c r="M1543" s="81"/>
      <c r="N1543" s="81"/>
      <c r="O1543" s="81"/>
      <c r="P1543" s="81"/>
    </row>
    <row r="1544" spans="1:16" x14ac:dyDescent="0.3">
      <c r="A1544" s="82"/>
      <c r="B1544" s="75"/>
      <c r="K1544" s="81"/>
      <c r="L1544" s="81"/>
      <c r="M1544" s="81"/>
      <c r="N1544" s="81"/>
      <c r="O1544" s="81"/>
      <c r="P1544" s="81"/>
    </row>
    <row r="1545" spans="1:16" x14ac:dyDescent="0.3">
      <c r="A1545" s="82"/>
      <c r="B1545" s="75"/>
      <c r="K1545" s="81"/>
      <c r="L1545" s="81"/>
      <c r="M1545" s="81"/>
      <c r="N1545" s="81"/>
      <c r="O1545" s="81"/>
      <c r="P1545" s="81"/>
    </row>
    <row r="1546" spans="1:16" x14ac:dyDescent="0.3">
      <c r="A1546" s="82"/>
      <c r="B1546" s="75"/>
      <c r="K1546" s="81"/>
      <c r="L1546" s="81"/>
      <c r="M1546" s="81"/>
      <c r="N1546" s="81"/>
      <c r="O1546" s="81"/>
      <c r="P1546" s="81"/>
    </row>
    <row r="1547" spans="1:16" x14ac:dyDescent="0.3">
      <c r="A1547" s="82"/>
      <c r="B1547" s="75"/>
      <c r="K1547" s="81"/>
      <c r="L1547" s="81"/>
      <c r="M1547" s="81"/>
      <c r="N1547" s="81"/>
      <c r="O1547" s="81"/>
      <c r="P1547" s="81"/>
    </row>
    <row r="1548" spans="1:16" x14ac:dyDescent="0.3">
      <c r="A1548" s="82"/>
      <c r="B1548" s="75"/>
      <c r="K1548" s="81"/>
      <c r="L1548" s="81"/>
      <c r="M1548" s="81"/>
      <c r="N1548" s="81"/>
      <c r="O1548" s="81"/>
      <c r="P1548" s="81"/>
    </row>
    <row r="1549" spans="1:16" x14ac:dyDescent="0.3">
      <c r="A1549" s="82"/>
      <c r="B1549" s="75"/>
      <c r="K1549" s="81"/>
      <c r="L1549" s="81"/>
      <c r="M1549" s="81"/>
      <c r="N1549" s="81"/>
      <c r="O1549" s="81"/>
      <c r="P1549" s="81"/>
    </row>
    <row r="1550" spans="1:16" x14ac:dyDescent="0.3">
      <c r="A1550" s="82"/>
      <c r="B1550" s="75"/>
      <c r="K1550" s="81"/>
      <c r="L1550" s="81"/>
      <c r="M1550" s="81"/>
      <c r="N1550" s="81"/>
      <c r="O1550" s="81"/>
      <c r="P1550" s="81"/>
    </row>
    <row r="1551" spans="1:16" x14ac:dyDescent="0.3">
      <c r="A1551" s="82"/>
      <c r="B1551" s="75"/>
      <c r="K1551" s="81"/>
      <c r="L1551" s="81"/>
      <c r="M1551" s="81"/>
      <c r="N1551" s="81"/>
      <c r="O1551" s="81"/>
      <c r="P1551" s="81"/>
    </row>
    <row r="1552" spans="1:16" x14ac:dyDescent="0.3">
      <c r="A1552" s="82"/>
      <c r="B1552" s="75"/>
      <c r="K1552" s="81"/>
      <c r="L1552" s="81"/>
      <c r="M1552" s="81"/>
      <c r="N1552" s="81"/>
      <c r="O1552" s="81"/>
      <c r="P1552" s="81"/>
    </row>
    <row r="1553" spans="1:16" x14ac:dyDescent="0.3">
      <c r="A1553" s="82"/>
      <c r="B1553" s="75"/>
      <c r="K1553" s="81"/>
      <c r="L1553" s="81"/>
      <c r="M1553" s="81"/>
      <c r="N1553" s="81"/>
      <c r="O1553" s="81"/>
      <c r="P1553" s="81"/>
    </row>
    <row r="1554" spans="1:16" x14ac:dyDescent="0.3">
      <c r="A1554" s="82"/>
      <c r="B1554" s="75"/>
      <c r="K1554" s="81"/>
      <c r="L1554" s="81"/>
      <c r="M1554" s="81"/>
      <c r="N1554" s="81"/>
      <c r="O1554" s="81"/>
      <c r="P1554" s="81"/>
    </row>
    <row r="1555" spans="1:16" x14ac:dyDescent="0.3">
      <c r="A1555" s="82"/>
      <c r="B1555" s="75"/>
      <c r="K1555" s="81"/>
      <c r="L1555" s="81"/>
      <c r="M1555" s="81"/>
      <c r="N1555" s="81"/>
      <c r="O1555" s="81"/>
      <c r="P1555" s="81"/>
    </row>
    <row r="1556" spans="1:16" x14ac:dyDescent="0.3">
      <c r="A1556" s="82"/>
      <c r="B1556" s="75"/>
      <c r="K1556" s="81"/>
      <c r="L1556" s="81"/>
      <c r="M1556" s="81"/>
      <c r="N1556" s="81"/>
      <c r="O1556" s="81"/>
      <c r="P1556" s="81"/>
    </row>
    <row r="1557" spans="1:16" x14ac:dyDescent="0.3">
      <c r="A1557" s="82"/>
      <c r="B1557" s="75"/>
      <c r="K1557" s="81"/>
      <c r="L1557" s="81"/>
      <c r="M1557" s="81"/>
      <c r="N1557" s="81"/>
      <c r="O1557" s="81"/>
      <c r="P1557" s="81"/>
    </row>
    <row r="1558" spans="1:16" x14ac:dyDescent="0.3">
      <c r="A1558" s="82"/>
      <c r="B1558" s="75"/>
      <c r="K1558" s="81"/>
      <c r="L1558" s="81"/>
      <c r="M1558" s="81"/>
      <c r="N1558" s="81"/>
      <c r="O1558" s="81"/>
      <c r="P1558" s="81"/>
    </row>
    <row r="1559" spans="1:16" x14ac:dyDescent="0.3">
      <c r="A1559" s="82"/>
      <c r="B1559" s="75"/>
      <c r="K1559" s="81"/>
      <c r="L1559" s="81"/>
      <c r="M1559" s="81"/>
      <c r="N1559" s="81"/>
      <c r="O1559" s="81"/>
      <c r="P1559" s="81"/>
    </row>
    <row r="1560" spans="1:16" x14ac:dyDescent="0.3">
      <c r="A1560" s="82"/>
      <c r="B1560" s="75"/>
      <c r="K1560" s="81"/>
      <c r="L1560" s="81"/>
      <c r="M1560" s="81"/>
      <c r="N1560" s="81"/>
      <c r="O1560" s="81"/>
      <c r="P1560" s="81"/>
    </row>
    <row r="1561" spans="1:16" x14ac:dyDescent="0.3">
      <c r="A1561" s="82"/>
      <c r="B1561" s="75"/>
      <c r="K1561" s="81"/>
      <c r="L1561" s="81"/>
      <c r="M1561" s="81"/>
      <c r="N1561" s="81"/>
      <c r="O1561" s="81"/>
      <c r="P1561" s="81"/>
    </row>
    <row r="1562" spans="1:16" x14ac:dyDescent="0.3">
      <c r="A1562" s="82"/>
      <c r="B1562" s="75"/>
      <c r="K1562" s="81"/>
      <c r="L1562" s="81"/>
      <c r="M1562" s="81"/>
      <c r="N1562" s="81"/>
      <c r="O1562" s="81"/>
      <c r="P1562" s="81"/>
    </row>
    <row r="1563" spans="1:16" x14ac:dyDescent="0.3">
      <c r="A1563" s="82"/>
      <c r="B1563" s="75"/>
      <c r="K1563" s="81"/>
      <c r="L1563" s="81"/>
      <c r="M1563" s="81"/>
      <c r="N1563" s="81"/>
      <c r="O1563" s="81"/>
      <c r="P1563" s="81"/>
    </row>
    <row r="1564" spans="1:16" x14ac:dyDescent="0.3">
      <c r="A1564" s="82"/>
      <c r="B1564" s="75"/>
      <c r="K1564" s="81"/>
      <c r="L1564" s="81"/>
      <c r="M1564" s="81"/>
      <c r="N1564" s="81"/>
      <c r="O1564" s="81"/>
      <c r="P1564" s="81"/>
    </row>
    <row r="1565" spans="1:16" x14ac:dyDescent="0.3">
      <c r="A1565" s="82"/>
      <c r="B1565" s="75"/>
      <c r="K1565" s="81"/>
      <c r="L1565" s="81"/>
      <c r="M1565" s="81"/>
      <c r="N1565" s="81"/>
      <c r="O1565" s="81"/>
      <c r="P1565" s="81"/>
    </row>
    <row r="1566" spans="1:16" x14ac:dyDescent="0.3">
      <c r="A1566" s="82"/>
      <c r="B1566" s="75"/>
      <c r="K1566" s="81"/>
      <c r="L1566" s="81"/>
      <c r="M1566" s="81"/>
      <c r="N1566" s="81"/>
      <c r="O1566" s="81"/>
      <c r="P1566" s="81"/>
    </row>
    <row r="1567" spans="1:16" x14ac:dyDescent="0.3">
      <c r="A1567" s="82"/>
      <c r="B1567" s="75"/>
      <c r="K1567" s="81"/>
      <c r="L1567" s="81"/>
      <c r="M1567" s="81"/>
      <c r="N1567" s="81"/>
      <c r="O1567" s="81"/>
      <c r="P1567" s="81"/>
    </row>
    <row r="1568" spans="1:16" x14ac:dyDescent="0.3">
      <c r="A1568" s="82"/>
      <c r="B1568" s="75"/>
      <c r="K1568" s="81"/>
      <c r="L1568" s="81"/>
      <c r="M1568" s="81"/>
      <c r="N1568" s="81"/>
      <c r="O1568" s="81"/>
      <c r="P1568" s="81"/>
    </row>
    <row r="1569" spans="1:16" x14ac:dyDescent="0.3">
      <c r="A1569" s="82"/>
      <c r="B1569" s="75"/>
      <c r="K1569" s="81"/>
      <c r="L1569" s="81"/>
      <c r="M1569" s="81"/>
      <c r="N1569" s="81"/>
      <c r="O1569" s="81"/>
      <c r="P1569" s="81"/>
    </row>
    <row r="1570" spans="1:16" x14ac:dyDescent="0.3">
      <c r="A1570" s="82"/>
      <c r="B1570" s="75"/>
      <c r="K1570" s="81"/>
      <c r="L1570" s="81"/>
      <c r="M1570" s="81"/>
      <c r="N1570" s="81"/>
      <c r="O1570" s="81"/>
      <c r="P1570" s="81"/>
    </row>
    <row r="1571" spans="1:16" x14ac:dyDescent="0.3">
      <c r="A1571" s="82"/>
      <c r="B1571" s="75"/>
      <c r="K1571" s="81"/>
      <c r="L1571" s="81"/>
      <c r="M1571" s="81"/>
      <c r="N1571" s="81"/>
      <c r="O1571" s="81"/>
      <c r="P1571" s="81"/>
    </row>
    <row r="1572" spans="1:16" x14ac:dyDescent="0.3">
      <c r="A1572" s="82"/>
      <c r="B1572" s="75"/>
      <c r="K1572" s="81"/>
      <c r="L1572" s="81"/>
      <c r="M1572" s="81"/>
      <c r="N1572" s="81"/>
      <c r="O1572" s="81"/>
      <c r="P1572" s="81"/>
    </row>
    <row r="1573" spans="1:16" x14ac:dyDescent="0.3">
      <c r="A1573" s="82"/>
      <c r="B1573" s="75"/>
      <c r="K1573" s="81"/>
      <c r="L1573" s="81"/>
      <c r="M1573" s="81"/>
      <c r="N1573" s="81"/>
      <c r="O1573" s="81"/>
      <c r="P1573" s="81"/>
    </row>
    <row r="1574" spans="1:16" x14ac:dyDescent="0.3">
      <c r="A1574" s="82"/>
      <c r="B1574" s="75"/>
      <c r="K1574" s="81"/>
      <c r="L1574" s="81"/>
      <c r="M1574" s="81"/>
      <c r="N1574" s="81"/>
      <c r="O1574" s="81"/>
      <c r="P1574" s="81"/>
    </row>
    <row r="1575" spans="1:16" x14ac:dyDescent="0.3">
      <c r="A1575" s="82"/>
      <c r="B1575" s="75"/>
      <c r="K1575" s="81"/>
      <c r="L1575" s="81"/>
      <c r="M1575" s="81"/>
      <c r="N1575" s="81"/>
      <c r="O1575" s="81"/>
      <c r="P1575" s="81"/>
    </row>
    <row r="1576" spans="1:16" x14ac:dyDescent="0.3">
      <c r="A1576" s="82"/>
      <c r="B1576" s="75"/>
      <c r="K1576" s="81"/>
      <c r="L1576" s="81"/>
      <c r="M1576" s="81"/>
      <c r="N1576" s="81"/>
      <c r="O1576" s="81"/>
      <c r="P1576" s="81"/>
    </row>
    <row r="1577" spans="1:16" x14ac:dyDescent="0.3">
      <c r="A1577" s="82"/>
      <c r="B1577" s="75"/>
      <c r="K1577" s="81"/>
      <c r="L1577" s="81"/>
      <c r="M1577" s="81"/>
      <c r="N1577" s="81"/>
      <c r="O1577" s="81"/>
      <c r="P1577" s="81"/>
    </row>
    <row r="1578" spans="1:16" x14ac:dyDescent="0.3">
      <c r="A1578" s="82"/>
      <c r="B1578" s="75"/>
      <c r="K1578" s="81"/>
      <c r="L1578" s="81"/>
      <c r="M1578" s="81"/>
      <c r="N1578" s="81"/>
      <c r="O1578" s="81"/>
      <c r="P1578" s="81"/>
    </row>
    <row r="1579" spans="1:16" x14ac:dyDescent="0.3">
      <c r="A1579" s="82"/>
      <c r="B1579" s="75"/>
      <c r="K1579" s="81"/>
      <c r="L1579" s="81"/>
      <c r="M1579" s="81"/>
      <c r="N1579" s="81"/>
      <c r="O1579" s="81"/>
      <c r="P1579" s="81"/>
    </row>
    <row r="1580" spans="1:16" x14ac:dyDescent="0.3">
      <c r="A1580" s="82"/>
      <c r="B1580" s="75"/>
      <c r="K1580" s="81"/>
      <c r="L1580" s="81"/>
      <c r="M1580" s="81"/>
      <c r="N1580" s="81"/>
      <c r="O1580" s="81"/>
      <c r="P1580" s="81"/>
    </row>
    <row r="1581" spans="1:16" x14ac:dyDescent="0.3">
      <c r="A1581" s="82"/>
      <c r="B1581" s="75"/>
      <c r="K1581" s="81"/>
      <c r="L1581" s="81"/>
      <c r="M1581" s="81"/>
      <c r="N1581" s="81"/>
      <c r="O1581" s="81"/>
      <c r="P1581" s="81"/>
    </row>
    <row r="1582" spans="1:16" x14ac:dyDescent="0.3">
      <c r="A1582" s="82"/>
      <c r="B1582" s="75"/>
      <c r="K1582" s="81"/>
      <c r="L1582" s="81"/>
      <c r="M1582" s="81"/>
      <c r="N1582" s="81"/>
      <c r="O1582" s="81"/>
      <c r="P1582" s="81"/>
    </row>
    <row r="1583" spans="1:16" x14ac:dyDescent="0.3">
      <c r="A1583" s="82"/>
      <c r="B1583" s="75"/>
      <c r="K1583" s="81"/>
      <c r="L1583" s="81"/>
      <c r="M1583" s="81"/>
      <c r="N1583" s="81"/>
      <c r="O1583" s="81"/>
      <c r="P1583" s="81"/>
    </row>
    <row r="1584" spans="1:16" x14ac:dyDescent="0.3">
      <c r="A1584" s="82"/>
      <c r="B1584" s="75"/>
      <c r="K1584" s="81"/>
      <c r="L1584" s="81"/>
      <c r="M1584" s="81"/>
      <c r="N1584" s="81"/>
      <c r="O1584" s="81"/>
      <c r="P1584" s="81"/>
    </row>
    <row r="1585" spans="1:16" x14ac:dyDescent="0.3">
      <c r="A1585" s="82"/>
      <c r="B1585" s="75"/>
      <c r="K1585" s="81"/>
      <c r="L1585" s="81"/>
      <c r="M1585" s="81"/>
      <c r="N1585" s="81"/>
      <c r="O1585" s="81"/>
      <c r="P1585" s="81"/>
    </row>
    <row r="1586" spans="1:16" x14ac:dyDescent="0.3">
      <c r="A1586" s="82"/>
      <c r="B1586" s="75"/>
      <c r="K1586" s="81"/>
      <c r="L1586" s="81"/>
      <c r="M1586" s="81"/>
      <c r="N1586" s="81"/>
      <c r="O1586" s="81"/>
      <c r="P1586" s="81"/>
    </row>
    <row r="1587" spans="1:16" x14ac:dyDescent="0.3">
      <c r="A1587" s="82"/>
      <c r="B1587" s="75"/>
      <c r="K1587" s="81"/>
      <c r="L1587" s="81"/>
      <c r="M1587" s="81"/>
      <c r="N1587" s="81"/>
      <c r="O1587" s="81"/>
      <c r="P1587" s="81"/>
    </row>
    <row r="1588" spans="1:16" x14ac:dyDescent="0.3">
      <c r="A1588" s="82"/>
      <c r="B1588" s="75"/>
      <c r="K1588" s="81"/>
      <c r="L1588" s="81"/>
      <c r="M1588" s="81"/>
      <c r="N1588" s="81"/>
      <c r="O1588" s="81"/>
      <c r="P1588" s="81"/>
    </row>
    <row r="1589" spans="1:16" x14ac:dyDescent="0.3">
      <c r="A1589" s="82"/>
      <c r="B1589" s="75"/>
      <c r="K1589" s="81"/>
      <c r="L1589" s="81"/>
      <c r="M1589" s="81"/>
      <c r="N1589" s="81"/>
      <c r="O1589" s="81"/>
      <c r="P1589" s="81"/>
    </row>
    <row r="1590" spans="1:16" x14ac:dyDescent="0.3">
      <c r="A1590" s="82"/>
      <c r="B1590" s="75"/>
      <c r="K1590" s="81"/>
      <c r="L1590" s="81"/>
      <c r="M1590" s="81"/>
      <c r="N1590" s="81"/>
      <c r="O1590" s="81"/>
      <c r="P1590" s="81"/>
    </row>
    <row r="1591" spans="1:16" x14ac:dyDescent="0.3">
      <c r="A1591" s="82"/>
      <c r="B1591" s="75"/>
      <c r="K1591" s="81"/>
      <c r="L1591" s="81"/>
      <c r="M1591" s="81"/>
      <c r="N1591" s="81"/>
      <c r="O1591" s="81"/>
      <c r="P1591" s="81"/>
    </row>
    <row r="1592" spans="1:16" x14ac:dyDescent="0.3">
      <c r="A1592" s="82"/>
      <c r="B1592" s="75"/>
      <c r="K1592" s="81"/>
      <c r="L1592" s="81"/>
      <c r="M1592" s="81"/>
      <c r="N1592" s="81"/>
      <c r="O1592" s="81"/>
      <c r="P1592" s="81"/>
    </row>
    <row r="1593" spans="1:16" x14ac:dyDescent="0.3">
      <c r="A1593" s="82"/>
      <c r="B1593" s="75"/>
      <c r="K1593" s="81"/>
      <c r="L1593" s="81"/>
      <c r="M1593" s="81"/>
      <c r="N1593" s="81"/>
      <c r="O1593" s="81"/>
      <c r="P1593" s="81"/>
    </row>
    <row r="1594" spans="1:16" x14ac:dyDescent="0.3">
      <c r="A1594" s="82"/>
      <c r="B1594" s="75"/>
      <c r="K1594" s="81"/>
      <c r="L1594" s="81"/>
      <c r="M1594" s="81"/>
      <c r="N1594" s="81"/>
      <c r="O1594" s="81"/>
      <c r="P1594" s="81"/>
    </row>
    <row r="1595" spans="1:16" x14ac:dyDescent="0.3">
      <c r="A1595" s="82"/>
      <c r="B1595" s="75"/>
      <c r="K1595" s="81"/>
      <c r="L1595" s="81"/>
      <c r="M1595" s="81"/>
      <c r="N1595" s="81"/>
      <c r="O1595" s="81"/>
      <c r="P1595" s="81"/>
    </row>
    <row r="1596" spans="1:16" x14ac:dyDescent="0.3">
      <c r="A1596" s="82"/>
      <c r="B1596" s="75"/>
      <c r="K1596" s="81"/>
      <c r="L1596" s="81"/>
      <c r="M1596" s="81"/>
      <c r="N1596" s="81"/>
      <c r="O1596" s="81"/>
      <c r="P1596" s="81"/>
    </row>
    <row r="1597" spans="1:16" x14ac:dyDescent="0.3">
      <c r="A1597" s="82"/>
      <c r="B1597" s="75"/>
      <c r="K1597" s="81"/>
      <c r="L1597" s="81"/>
      <c r="M1597" s="81"/>
      <c r="N1597" s="81"/>
      <c r="O1597" s="81"/>
      <c r="P1597" s="81"/>
    </row>
    <row r="1598" spans="1:16" x14ac:dyDescent="0.3">
      <c r="A1598" s="82"/>
      <c r="B1598" s="75"/>
      <c r="K1598" s="81"/>
      <c r="L1598" s="81"/>
      <c r="M1598" s="81"/>
      <c r="N1598" s="81"/>
      <c r="O1598" s="81"/>
      <c r="P1598" s="81"/>
    </row>
    <row r="1599" spans="1:16" x14ac:dyDescent="0.3">
      <c r="A1599" s="82"/>
      <c r="B1599" s="75"/>
      <c r="K1599" s="81"/>
      <c r="L1599" s="81"/>
      <c r="M1599" s="81"/>
      <c r="N1599" s="81"/>
      <c r="O1599" s="81"/>
      <c r="P1599" s="81"/>
    </row>
    <row r="1600" spans="1:16" x14ac:dyDescent="0.3">
      <c r="A1600" s="82"/>
      <c r="B1600" s="75"/>
      <c r="K1600" s="81"/>
      <c r="L1600" s="81"/>
      <c r="M1600" s="81"/>
      <c r="N1600" s="81"/>
      <c r="O1600" s="81"/>
      <c r="P1600" s="81"/>
    </row>
    <row r="1601" spans="1:16" x14ac:dyDescent="0.3">
      <c r="A1601" s="82"/>
      <c r="B1601" s="75"/>
      <c r="K1601" s="81"/>
      <c r="L1601" s="81"/>
      <c r="M1601" s="81"/>
      <c r="N1601" s="81"/>
      <c r="O1601" s="81"/>
      <c r="P1601" s="81"/>
    </row>
    <row r="1602" spans="1:16" x14ac:dyDescent="0.3">
      <c r="A1602" s="82"/>
      <c r="B1602" s="75"/>
      <c r="K1602" s="81"/>
      <c r="L1602" s="81"/>
      <c r="M1602" s="81"/>
      <c r="N1602" s="81"/>
      <c r="O1602" s="81"/>
      <c r="P1602" s="81"/>
    </row>
    <row r="1603" spans="1:16" x14ac:dyDescent="0.3">
      <c r="A1603" s="82"/>
      <c r="B1603" s="75"/>
      <c r="K1603" s="81"/>
      <c r="L1603" s="81"/>
      <c r="M1603" s="81"/>
      <c r="N1603" s="81"/>
      <c r="O1603" s="81"/>
      <c r="P1603" s="81"/>
    </row>
    <row r="1604" spans="1:16" x14ac:dyDescent="0.3">
      <c r="A1604" s="82"/>
      <c r="B1604" s="75"/>
      <c r="K1604" s="81"/>
      <c r="L1604" s="81"/>
      <c r="M1604" s="81"/>
      <c r="N1604" s="81"/>
      <c r="O1604" s="81"/>
      <c r="P1604" s="81"/>
    </row>
    <row r="1605" spans="1:16" x14ac:dyDescent="0.3">
      <c r="A1605" s="82"/>
      <c r="B1605" s="75"/>
      <c r="K1605" s="81"/>
      <c r="L1605" s="81"/>
      <c r="M1605" s="81"/>
      <c r="N1605" s="81"/>
      <c r="O1605" s="81"/>
      <c r="P1605" s="81"/>
    </row>
    <row r="1606" spans="1:16" x14ac:dyDescent="0.3">
      <c r="A1606" s="82"/>
      <c r="B1606" s="75"/>
      <c r="K1606" s="81"/>
      <c r="L1606" s="81"/>
      <c r="M1606" s="81"/>
      <c r="N1606" s="81"/>
      <c r="O1606" s="81"/>
      <c r="P1606" s="81"/>
    </row>
    <row r="1607" spans="1:16" x14ac:dyDescent="0.3">
      <c r="A1607" s="82"/>
      <c r="B1607" s="75"/>
      <c r="K1607" s="81"/>
      <c r="L1607" s="81"/>
      <c r="M1607" s="81"/>
      <c r="N1607" s="81"/>
      <c r="O1607" s="81"/>
      <c r="P1607" s="81"/>
    </row>
    <row r="1608" spans="1:16" x14ac:dyDescent="0.3">
      <c r="A1608" s="82"/>
      <c r="B1608" s="75"/>
      <c r="K1608" s="81"/>
      <c r="L1608" s="81"/>
      <c r="M1608" s="81"/>
      <c r="N1608" s="81"/>
      <c r="O1608" s="81"/>
      <c r="P1608" s="81"/>
    </row>
    <row r="1609" spans="1:16" x14ac:dyDescent="0.3">
      <c r="A1609" s="82"/>
      <c r="B1609" s="75"/>
      <c r="K1609" s="81"/>
      <c r="L1609" s="81"/>
      <c r="M1609" s="81"/>
      <c r="N1609" s="81"/>
      <c r="O1609" s="81"/>
      <c r="P1609" s="81"/>
    </row>
    <row r="1610" spans="1:16" x14ac:dyDescent="0.3">
      <c r="A1610" s="82"/>
      <c r="B1610" s="75"/>
      <c r="K1610" s="81"/>
      <c r="L1610" s="81"/>
      <c r="M1610" s="81"/>
      <c r="N1610" s="81"/>
      <c r="O1610" s="81"/>
      <c r="P1610" s="81"/>
    </row>
    <row r="1611" spans="1:16" x14ac:dyDescent="0.3">
      <c r="A1611" s="82"/>
      <c r="B1611" s="75"/>
      <c r="K1611" s="81"/>
      <c r="L1611" s="81"/>
      <c r="M1611" s="81"/>
      <c r="N1611" s="81"/>
      <c r="O1611" s="81"/>
      <c r="P1611" s="81"/>
    </row>
    <row r="1612" spans="1:16" x14ac:dyDescent="0.3">
      <c r="A1612" s="82"/>
      <c r="B1612" s="75"/>
      <c r="K1612" s="81"/>
      <c r="L1612" s="81"/>
      <c r="M1612" s="81"/>
      <c r="N1612" s="81"/>
      <c r="O1612" s="81"/>
      <c r="P1612" s="81"/>
    </row>
    <row r="1613" spans="1:16" x14ac:dyDescent="0.3">
      <c r="A1613" s="82"/>
      <c r="B1613" s="75"/>
      <c r="K1613" s="81"/>
      <c r="L1613" s="81"/>
      <c r="M1613" s="81"/>
      <c r="N1613" s="81"/>
      <c r="O1613" s="81"/>
      <c r="P1613" s="81"/>
    </row>
    <row r="1614" spans="1:16" x14ac:dyDescent="0.3">
      <c r="A1614" s="82"/>
      <c r="B1614" s="75"/>
      <c r="K1614" s="81"/>
      <c r="L1614" s="81"/>
      <c r="M1614" s="81"/>
      <c r="N1614" s="81"/>
      <c r="O1614" s="81"/>
      <c r="P1614" s="81"/>
    </row>
    <row r="1615" spans="1:16" x14ac:dyDescent="0.3">
      <c r="A1615" s="82"/>
      <c r="B1615" s="75"/>
      <c r="K1615" s="81"/>
      <c r="L1615" s="81"/>
      <c r="M1615" s="81"/>
      <c r="N1615" s="81"/>
      <c r="O1615" s="81"/>
      <c r="P1615" s="81"/>
    </row>
    <row r="1616" spans="1:16" x14ac:dyDescent="0.3">
      <c r="A1616" s="82"/>
      <c r="B1616" s="75"/>
      <c r="K1616" s="81"/>
      <c r="L1616" s="81"/>
      <c r="M1616" s="81"/>
      <c r="N1616" s="81"/>
      <c r="O1616" s="81"/>
      <c r="P1616" s="81"/>
    </row>
    <row r="1617" spans="1:16" x14ac:dyDescent="0.3">
      <c r="A1617" s="82"/>
      <c r="B1617" s="75"/>
      <c r="K1617" s="81"/>
      <c r="L1617" s="81"/>
      <c r="M1617" s="81"/>
      <c r="N1617" s="81"/>
      <c r="O1617" s="81"/>
      <c r="P1617" s="81"/>
    </row>
    <row r="1618" spans="1:16" x14ac:dyDescent="0.3">
      <c r="A1618" s="82"/>
      <c r="B1618" s="75"/>
      <c r="K1618" s="81"/>
      <c r="L1618" s="81"/>
      <c r="M1618" s="81"/>
      <c r="N1618" s="81"/>
      <c r="O1618" s="81"/>
      <c r="P1618" s="81"/>
    </row>
    <row r="1619" spans="1:16" x14ac:dyDescent="0.3">
      <c r="A1619" s="82"/>
      <c r="B1619" s="75"/>
      <c r="K1619" s="81"/>
      <c r="L1619" s="81"/>
      <c r="M1619" s="81"/>
      <c r="N1619" s="81"/>
      <c r="O1619" s="81"/>
      <c r="P1619" s="81"/>
    </row>
    <row r="1620" spans="1:16" x14ac:dyDescent="0.3">
      <c r="A1620" s="82"/>
      <c r="B1620" s="75"/>
      <c r="K1620" s="81"/>
      <c r="L1620" s="81"/>
      <c r="M1620" s="81"/>
      <c r="N1620" s="81"/>
      <c r="O1620" s="81"/>
      <c r="P1620" s="81"/>
    </row>
    <row r="1621" spans="1:16" x14ac:dyDescent="0.3">
      <c r="A1621" s="82"/>
      <c r="B1621" s="75"/>
      <c r="K1621" s="81"/>
      <c r="L1621" s="81"/>
      <c r="M1621" s="81"/>
      <c r="N1621" s="81"/>
      <c r="O1621" s="81"/>
      <c r="P1621" s="81"/>
    </row>
    <row r="1622" spans="1:16" x14ac:dyDescent="0.3">
      <c r="A1622" s="82"/>
      <c r="B1622" s="75"/>
      <c r="K1622" s="81"/>
      <c r="L1622" s="81"/>
      <c r="M1622" s="81"/>
      <c r="N1622" s="81"/>
      <c r="O1622" s="81"/>
      <c r="P1622" s="81"/>
    </row>
    <row r="1623" spans="1:16" x14ac:dyDescent="0.3">
      <c r="A1623" s="82"/>
      <c r="B1623" s="75"/>
      <c r="K1623" s="81"/>
      <c r="L1623" s="81"/>
      <c r="M1623" s="81"/>
      <c r="N1623" s="81"/>
      <c r="O1623" s="81"/>
      <c r="P1623" s="81"/>
    </row>
    <row r="1624" spans="1:16" x14ac:dyDescent="0.3">
      <c r="A1624" s="82"/>
      <c r="B1624" s="75"/>
      <c r="K1624" s="81"/>
      <c r="L1624" s="81"/>
      <c r="M1624" s="81"/>
      <c r="N1624" s="81"/>
      <c r="O1624" s="81"/>
      <c r="P1624" s="81"/>
    </row>
    <row r="1625" spans="1:16" x14ac:dyDescent="0.3">
      <c r="A1625" s="82"/>
      <c r="B1625" s="75"/>
      <c r="K1625" s="81"/>
      <c r="L1625" s="81"/>
      <c r="M1625" s="81"/>
      <c r="N1625" s="81"/>
      <c r="O1625" s="81"/>
      <c r="P1625" s="81"/>
    </row>
    <row r="1626" spans="1:16" x14ac:dyDescent="0.3">
      <c r="A1626" s="82"/>
      <c r="B1626" s="75"/>
      <c r="K1626" s="81"/>
      <c r="L1626" s="81"/>
      <c r="M1626" s="81"/>
      <c r="N1626" s="81"/>
      <c r="O1626" s="81"/>
      <c r="P1626" s="81"/>
    </row>
    <row r="1627" spans="1:16" x14ac:dyDescent="0.3">
      <c r="A1627" s="82"/>
      <c r="B1627" s="75"/>
      <c r="K1627" s="81"/>
      <c r="L1627" s="81"/>
      <c r="M1627" s="81"/>
      <c r="N1627" s="81"/>
      <c r="O1627" s="81"/>
      <c r="P1627" s="81"/>
    </row>
    <row r="1628" spans="1:16" x14ac:dyDescent="0.3">
      <c r="A1628" s="82"/>
      <c r="B1628" s="75"/>
      <c r="K1628" s="81"/>
      <c r="L1628" s="81"/>
      <c r="M1628" s="81"/>
      <c r="N1628" s="81"/>
      <c r="O1628" s="81"/>
      <c r="P1628" s="81"/>
    </row>
    <row r="1629" spans="1:16" x14ac:dyDescent="0.3">
      <c r="A1629" s="82"/>
      <c r="B1629" s="75"/>
      <c r="K1629" s="81"/>
      <c r="L1629" s="81"/>
      <c r="M1629" s="81"/>
      <c r="N1629" s="81"/>
      <c r="O1629" s="81"/>
      <c r="P1629" s="81"/>
    </row>
    <row r="1630" spans="1:16" x14ac:dyDescent="0.3">
      <c r="A1630" s="82"/>
      <c r="B1630" s="75"/>
      <c r="K1630" s="81"/>
      <c r="L1630" s="81"/>
      <c r="M1630" s="81"/>
      <c r="N1630" s="81"/>
      <c r="O1630" s="81"/>
      <c r="P1630" s="81"/>
    </row>
    <row r="1631" spans="1:16" x14ac:dyDescent="0.3">
      <c r="A1631" s="82"/>
      <c r="B1631" s="75"/>
      <c r="K1631" s="81"/>
      <c r="L1631" s="81"/>
      <c r="M1631" s="81"/>
      <c r="N1631" s="81"/>
      <c r="O1631" s="81"/>
      <c r="P1631" s="81"/>
    </row>
    <row r="1632" spans="1:16" x14ac:dyDescent="0.3">
      <c r="A1632" s="82"/>
      <c r="B1632" s="75"/>
      <c r="K1632" s="81"/>
      <c r="L1632" s="81"/>
      <c r="M1632" s="81"/>
      <c r="N1632" s="81"/>
      <c r="O1632" s="81"/>
      <c r="P1632" s="81"/>
    </row>
    <row r="1633" spans="1:16" x14ac:dyDescent="0.3">
      <c r="A1633" s="82"/>
      <c r="B1633" s="75"/>
      <c r="K1633" s="81"/>
      <c r="L1633" s="81"/>
      <c r="M1633" s="81"/>
      <c r="N1633" s="81"/>
      <c r="O1633" s="81"/>
      <c r="P1633" s="81"/>
    </row>
    <row r="1634" spans="1:16" x14ac:dyDescent="0.3">
      <c r="A1634" s="82"/>
      <c r="B1634" s="75"/>
      <c r="K1634" s="81"/>
      <c r="L1634" s="81"/>
      <c r="M1634" s="81"/>
      <c r="N1634" s="81"/>
      <c r="O1634" s="81"/>
      <c r="P1634" s="81"/>
    </row>
    <row r="1635" spans="1:16" x14ac:dyDescent="0.3">
      <c r="A1635" s="82"/>
      <c r="B1635" s="75"/>
      <c r="K1635" s="81"/>
      <c r="L1635" s="81"/>
      <c r="M1635" s="81"/>
      <c r="N1635" s="81"/>
      <c r="O1635" s="81"/>
      <c r="P1635" s="81"/>
    </row>
    <row r="1636" spans="1:16" x14ac:dyDescent="0.3">
      <c r="A1636" s="82"/>
      <c r="B1636" s="75"/>
      <c r="K1636" s="81"/>
      <c r="L1636" s="81"/>
      <c r="M1636" s="81"/>
      <c r="N1636" s="81"/>
      <c r="O1636" s="81"/>
      <c r="P1636" s="81"/>
    </row>
    <row r="1637" spans="1:16" x14ac:dyDescent="0.3">
      <c r="A1637" s="82"/>
      <c r="B1637" s="75"/>
      <c r="K1637" s="81"/>
      <c r="L1637" s="81"/>
      <c r="M1637" s="81"/>
      <c r="N1637" s="81"/>
      <c r="O1637" s="81"/>
      <c r="P1637" s="81"/>
    </row>
    <row r="1638" spans="1:16" x14ac:dyDescent="0.3">
      <c r="A1638" s="82"/>
      <c r="B1638" s="75"/>
      <c r="K1638" s="81"/>
      <c r="L1638" s="81"/>
      <c r="M1638" s="81"/>
      <c r="N1638" s="81"/>
      <c r="O1638" s="81"/>
      <c r="P1638" s="81"/>
    </row>
    <row r="1639" spans="1:16" x14ac:dyDescent="0.3">
      <c r="A1639" s="82"/>
      <c r="B1639" s="75"/>
      <c r="K1639" s="81"/>
      <c r="L1639" s="81"/>
      <c r="M1639" s="81"/>
      <c r="N1639" s="81"/>
      <c r="O1639" s="81"/>
      <c r="P1639" s="81"/>
    </row>
    <row r="1640" spans="1:16" x14ac:dyDescent="0.3">
      <c r="A1640" s="82"/>
      <c r="B1640" s="75"/>
      <c r="K1640" s="81"/>
      <c r="L1640" s="81"/>
      <c r="M1640" s="81"/>
      <c r="N1640" s="81"/>
      <c r="O1640" s="81"/>
      <c r="P1640" s="81"/>
    </row>
    <row r="1641" spans="1:16" x14ac:dyDescent="0.3">
      <c r="A1641" s="82"/>
      <c r="B1641" s="75"/>
      <c r="K1641" s="81"/>
      <c r="L1641" s="81"/>
      <c r="M1641" s="81"/>
      <c r="N1641" s="81"/>
      <c r="O1641" s="81"/>
      <c r="P1641" s="81"/>
    </row>
    <row r="1642" spans="1:16" x14ac:dyDescent="0.3">
      <c r="A1642" s="82"/>
      <c r="B1642" s="75"/>
      <c r="K1642" s="81"/>
      <c r="L1642" s="81"/>
      <c r="M1642" s="81"/>
      <c r="N1642" s="81"/>
      <c r="O1642" s="81"/>
      <c r="P1642" s="81"/>
    </row>
    <row r="1643" spans="1:16" x14ac:dyDescent="0.3">
      <c r="A1643" s="82"/>
      <c r="B1643" s="75"/>
      <c r="K1643" s="81"/>
      <c r="L1643" s="81"/>
      <c r="M1643" s="81"/>
      <c r="N1643" s="81"/>
      <c r="O1643" s="81"/>
      <c r="P1643" s="81"/>
    </row>
    <row r="1644" spans="1:16" x14ac:dyDescent="0.3">
      <c r="A1644" s="82"/>
      <c r="B1644" s="75"/>
      <c r="K1644" s="81"/>
      <c r="L1644" s="81"/>
      <c r="M1644" s="81"/>
      <c r="N1644" s="81"/>
      <c r="O1644" s="81"/>
      <c r="P1644" s="81"/>
    </row>
    <row r="1645" spans="1:16" x14ac:dyDescent="0.3">
      <c r="A1645" s="82"/>
      <c r="B1645" s="75"/>
      <c r="K1645" s="81"/>
      <c r="L1645" s="81"/>
      <c r="M1645" s="81"/>
      <c r="N1645" s="81"/>
      <c r="O1645" s="81"/>
      <c r="P1645" s="81"/>
    </row>
    <row r="1646" spans="1:16" x14ac:dyDescent="0.3">
      <c r="A1646" s="82"/>
      <c r="B1646" s="75"/>
      <c r="K1646" s="81"/>
      <c r="L1646" s="81"/>
      <c r="M1646" s="81"/>
      <c r="N1646" s="81"/>
      <c r="O1646" s="81"/>
      <c r="P1646" s="81"/>
    </row>
    <row r="1647" spans="1:16" x14ac:dyDescent="0.3">
      <c r="A1647" s="82"/>
      <c r="B1647" s="75"/>
      <c r="K1647" s="81"/>
      <c r="L1647" s="81"/>
      <c r="M1647" s="81"/>
      <c r="N1647" s="81"/>
      <c r="O1647" s="81"/>
      <c r="P1647" s="81"/>
    </row>
    <row r="1648" spans="1:16" x14ac:dyDescent="0.3">
      <c r="A1648" s="82"/>
      <c r="B1648" s="75"/>
      <c r="K1648" s="81"/>
      <c r="L1648" s="81"/>
      <c r="M1648" s="81"/>
      <c r="N1648" s="81"/>
      <c r="O1648" s="81"/>
      <c r="P1648" s="81"/>
    </row>
    <row r="1649" spans="1:16" x14ac:dyDescent="0.3">
      <c r="A1649" s="82"/>
      <c r="B1649" s="75"/>
      <c r="K1649" s="81"/>
      <c r="L1649" s="81"/>
      <c r="M1649" s="81"/>
      <c r="N1649" s="81"/>
      <c r="O1649" s="81"/>
      <c r="P1649" s="81"/>
    </row>
    <row r="1650" spans="1:16" x14ac:dyDescent="0.3">
      <c r="A1650" s="82"/>
      <c r="B1650" s="75"/>
      <c r="K1650" s="81"/>
      <c r="L1650" s="81"/>
      <c r="M1650" s="81"/>
      <c r="N1650" s="81"/>
      <c r="O1650" s="81"/>
      <c r="P1650" s="81"/>
    </row>
    <row r="1651" spans="1:16" x14ac:dyDescent="0.3">
      <c r="A1651" s="82"/>
      <c r="B1651" s="75"/>
      <c r="K1651" s="81"/>
      <c r="L1651" s="81"/>
      <c r="M1651" s="81"/>
      <c r="N1651" s="81"/>
      <c r="O1651" s="81"/>
      <c r="P1651" s="81"/>
    </row>
    <row r="1652" spans="1:16" x14ac:dyDescent="0.3">
      <c r="A1652" s="82"/>
      <c r="B1652" s="75"/>
      <c r="K1652" s="81"/>
      <c r="L1652" s="81"/>
      <c r="M1652" s="81"/>
      <c r="N1652" s="81"/>
      <c r="O1652" s="81"/>
      <c r="P1652" s="81"/>
    </row>
    <row r="1653" spans="1:16" x14ac:dyDescent="0.3">
      <c r="A1653" s="82"/>
      <c r="B1653" s="75"/>
      <c r="K1653" s="81"/>
      <c r="L1653" s="81"/>
      <c r="M1653" s="81"/>
      <c r="N1653" s="81"/>
      <c r="O1653" s="81"/>
      <c r="P1653" s="81"/>
    </row>
    <row r="1654" spans="1:16" x14ac:dyDescent="0.3">
      <c r="A1654" s="82"/>
      <c r="B1654" s="75"/>
      <c r="K1654" s="81"/>
      <c r="L1654" s="81"/>
      <c r="M1654" s="81"/>
      <c r="N1654" s="81"/>
      <c r="O1654" s="81"/>
      <c r="P1654" s="81"/>
    </row>
    <row r="1655" spans="1:16" x14ac:dyDescent="0.3">
      <c r="A1655" s="82"/>
      <c r="B1655" s="75"/>
      <c r="K1655" s="81"/>
      <c r="L1655" s="81"/>
      <c r="M1655" s="81"/>
      <c r="N1655" s="81"/>
      <c r="O1655" s="81"/>
      <c r="P1655" s="81"/>
    </row>
    <row r="1656" spans="1:16" x14ac:dyDescent="0.3">
      <c r="A1656" s="82"/>
      <c r="B1656" s="75"/>
      <c r="K1656" s="81"/>
      <c r="L1656" s="81"/>
      <c r="M1656" s="81"/>
      <c r="N1656" s="81"/>
      <c r="O1656" s="81"/>
      <c r="P1656" s="81"/>
    </row>
    <row r="1657" spans="1:16" x14ac:dyDescent="0.3">
      <c r="A1657" s="82"/>
      <c r="B1657" s="75"/>
      <c r="K1657" s="81"/>
      <c r="L1657" s="81"/>
      <c r="M1657" s="81"/>
      <c r="N1657" s="81"/>
      <c r="O1657" s="81"/>
      <c r="P1657" s="81"/>
    </row>
    <row r="1658" spans="1:16" x14ac:dyDescent="0.3">
      <c r="A1658" s="82"/>
      <c r="B1658" s="75"/>
      <c r="K1658" s="81"/>
      <c r="L1658" s="81"/>
      <c r="M1658" s="81"/>
      <c r="N1658" s="81"/>
      <c r="O1658" s="81"/>
      <c r="P1658" s="81"/>
    </row>
    <row r="1659" spans="1:16" x14ac:dyDescent="0.3">
      <c r="A1659" s="82"/>
      <c r="B1659" s="75"/>
      <c r="K1659" s="81"/>
      <c r="L1659" s="81"/>
      <c r="M1659" s="81"/>
      <c r="N1659" s="81"/>
      <c r="O1659" s="81"/>
      <c r="P1659" s="81"/>
    </row>
    <row r="1660" spans="1:16" x14ac:dyDescent="0.3">
      <c r="A1660" s="82"/>
      <c r="B1660" s="75"/>
      <c r="K1660" s="81"/>
      <c r="L1660" s="81"/>
      <c r="M1660" s="81"/>
      <c r="N1660" s="81"/>
      <c r="O1660" s="81"/>
      <c r="P1660" s="81"/>
    </row>
    <row r="1661" spans="1:16" x14ac:dyDescent="0.3">
      <c r="A1661" s="82"/>
      <c r="B1661" s="75"/>
      <c r="K1661" s="81"/>
      <c r="L1661" s="81"/>
      <c r="M1661" s="81"/>
      <c r="N1661" s="81"/>
      <c r="O1661" s="81"/>
      <c r="P1661" s="81"/>
    </row>
    <row r="1662" spans="1:16" x14ac:dyDescent="0.3">
      <c r="A1662" s="82"/>
      <c r="B1662" s="75"/>
      <c r="K1662" s="81"/>
      <c r="L1662" s="81"/>
      <c r="M1662" s="81"/>
      <c r="N1662" s="81"/>
      <c r="O1662" s="81"/>
      <c r="P1662" s="81"/>
    </row>
    <row r="1663" spans="1:16" x14ac:dyDescent="0.3">
      <c r="A1663" s="82"/>
      <c r="B1663" s="75"/>
      <c r="K1663" s="81"/>
      <c r="L1663" s="81"/>
      <c r="M1663" s="81"/>
      <c r="N1663" s="81"/>
      <c r="O1663" s="81"/>
      <c r="P1663" s="81"/>
    </row>
    <row r="1664" spans="1:16" x14ac:dyDescent="0.3">
      <c r="A1664" s="82"/>
      <c r="B1664" s="75"/>
      <c r="K1664" s="81"/>
      <c r="L1664" s="81"/>
      <c r="M1664" s="81"/>
      <c r="N1664" s="81"/>
      <c r="O1664" s="81"/>
      <c r="P1664" s="81"/>
    </row>
    <row r="1665" spans="1:16" x14ac:dyDescent="0.3">
      <c r="A1665" s="82"/>
      <c r="B1665" s="75"/>
      <c r="K1665" s="81"/>
      <c r="L1665" s="81"/>
      <c r="M1665" s="81"/>
      <c r="N1665" s="81"/>
      <c r="O1665" s="81"/>
      <c r="P1665" s="81"/>
    </row>
    <row r="1666" spans="1:16" x14ac:dyDescent="0.3">
      <c r="A1666" s="82"/>
      <c r="B1666" s="75"/>
      <c r="K1666" s="81"/>
      <c r="L1666" s="81"/>
      <c r="M1666" s="81"/>
      <c r="N1666" s="81"/>
      <c r="O1666" s="81"/>
      <c r="P1666" s="81"/>
    </row>
    <row r="1667" spans="1:16" x14ac:dyDescent="0.3">
      <c r="A1667" s="82"/>
      <c r="B1667" s="75"/>
      <c r="K1667" s="81"/>
      <c r="L1667" s="81"/>
      <c r="M1667" s="81"/>
      <c r="N1667" s="81"/>
      <c r="O1667" s="81"/>
      <c r="P1667" s="81"/>
    </row>
    <row r="1668" spans="1:16" x14ac:dyDescent="0.3">
      <c r="A1668" s="82"/>
      <c r="B1668" s="75"/>
      <c r="K1668" s="81"/>
      <c r="L1668" s="81"/>
      <c r="M1668" s="81"/>
      <c r="N1668" s="81"/>
      <c r="O1668" s="81"/>
      <c r="P1668" s="81"/>
    </row>
    <row r="1669" spans="1:16" x14ac:dyDescent="0.3">
      <c r="A1669" s="82"/>
      <c r="B1669" s="75"/>
      <c r="K1669" s="81"/>
      <c r="L1669" s="81"/>
      <c r="M1669" s="81"/>
      <c r="N1669" s="81"/>
      <c r="O1669" s="81"/>
      <c r="P1669" s="81"/>
    </row>
    <row r="1670" spans="1:16" x14ac:dyDescent="0.3">
      <c r="A1670" s="82"/>
      <c r="B1670" s="75"/>
      <c r="K1670" s="81"/>
      <c r="L1670" s="81"/>
      <c r="M1670" s="81"/>
      <c r="N1670" s="81"/>
      <c r="O1670" s="81"/>
      <c r="P1670" s="81"/>
    </row>
    <row r="1671" spans="1:16" x14ac:dyDescent="0.3">
      <c r="A1671" s="82"/>
      <c r="B1671" s="75"/>
      <c r="K1671" s="81"/>
      <c r="L1671" s="81"/>
      <c r="M1671" s="81"/>
      <c r="N1671" s="81"/>
      <c r="O1671" s="81"/>
      <c r="P1671" s="81"/>
    </row>
    <row r="1672" spans="1:16" x14ac:dyDescent="0.3">
      <c r="A1672" s="82"/>
      <c r="B1672" s="75"/>
      <c r="K1672" s="81"/>
      <c r="L1672" s="81"/>
      <c r="M1672" s="81"/>
      <c r="N1672" s="81"/>
      <c r="O1672" s="81"/>
      <c r="P1672" s="81"/>
    </row>
    <row r="1673" spans="1:16" x14ac:dyDescent="0.3">
      <c r="A1673" s="82"/>
      <c r="B1673" s="75"/>
      <c r="K1673" s="81"/>
      <c r="L1673" s="81"/>
      <c r="M1673" s="81"/>
      <c r="N1673" s="81"/>
      <c r="O1673" s="81"/>
      <c r="P1673" s="81"/>
    </row>
    <row r="1674" spans="1:16" x14ac:dyDescent="0.3">
      <c r="A1674" s="82"/>
      <c r="B1674" s="75"/>
      <c r="K1674" s="81"/>
      <c r="L1674" s="81"/>
      <c r="M1674" s="81"/>
      <c r="N1674" s="81"/>
      <c r="O1674" s="81"/>
      <c r="P1674" s="81"/>
    </row>
    <row r="1675" spans="1:16" x14ac:dyDescent="0.3">
      <c r="A1675" s="82"/>
      <c r="B1675" s="75"/>
      <c r="K1675" s="81"/>
      <c r="L1675" s="81"/>
      <c r="M1675" s="81"/>
      <c r="N1675" s="81"/>
      <c r="O1675" s="81"/>
      <c r="P1675" s="81"/>
    </row>
  </sheetData>
  <autoFilter ref="A7:AP407"/>
  <mergeCells count="13">
    <mergeCell ref="AA5:AB5"/>
    <mergeCell ref="Q5:R5"/>
    <mergeCell ref="S5:T5"/>
    <mergeCell ref="U5:V5"/>
    <mergeCell ref="W5:X5"/>
    <mergeCell ref="Y5:Z5"/>
    <mergeCell ref="AO5:AP5"/>
    <mergeCell ref="AC5:AD5"/>
    <mergeCell ref="AE5:AF5"/>
    <mergeCell ref="AG5:AH5"/>
    <mergeCell ref="AI5:AJ5"/>
    <mergeCell ref="AK5:AL5"/>
    <mergeCell ref="AM5:AN5"/>
  </mergeCells>
  <pageMargins left="0.75" right="0.75" top="1" bottom="1" header="0.5" footer="0.5"/>
  <pageSetup scale="46" fitToHeight="2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Palm Salmiya P&amp;L</vt:lpstr>
      <vt:lpstr>Sheet1</vt:lpstr>
      <vt:lpstr>'Palm Salmiya P&amp;L'!Print_Area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2016-11-03T10:45:58Z</dcterms:modified>
</cp:coreProperties>
</file>